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 tabRatio="593" activeTab="1"/>
  </bookViews>
  <sheets>
    <sheet name="Приложение № 7" sheetId="1" r:id="rId1"/>
    <sheet name="Приложение № 8" sheetId="2" r:id="rId2"/>
  </sheets>
  <definedNames>
    <definedName name="_xlnm._FilterDatabase" localSheetId="0" hidden="1">'Приложение № 7'!$A$10:$J$10</definedName>
    <definedName name="_xlnm._FilterDatabase" localSheetId="1" hidden="1">'Приложение № 8'!$A$10:$H$10</definedName>
    <definedName name="_xlnm.Print_Titles" localSheetId="0">'Приложение № 7'!$10:$10</definedName>
    <definedName name="_xlnm.Print_Titles" localSheetId="1">'Приложение № 8'!$10:$10</definedName>
    <definedName name="_xlnm.Print_Area" localSheetId="0">'Приложение № 7'!$A$1:$J$676</definedName>
    <definedName name="_xlnm.Print_Area" localSheetId="1">'Приложение № 8'!$A$1:$H$531</definedName>
  </definedNames>
  <calcPr calcId="152511"/>
</workbook>
</file>

<file path=xl/calcChain.xml><?xml version="1.0" encoding="utf-8"?>
<calcChain xmlns="http://schemas.openxmlformats.org/spreadsheetml/2006/main">
  <c r="J514" i="1" l="1"/>
  <c r="I514" i="1"/>
  <c r="H326" i="2"/>
  <c r="G326" i="2"/>
  <c r="J239" i="1" l="1"/>
  <c r="J238" i="1" s="1"/>
  <c r="J225" i="1"/>
  <c r="J222" i="1"/>
  <c r="I239" i="1"/>
  <c r="I238" i="1" s="1"/>
  <c r="J244" i="1"/>
  <c r="J243" i="1" s="1"/>
  <c r="I244" i="1"/>
  <c r="I243" i="1" s="1"/>
  <c r="H291" i="2"/>
  <c r="H290" i="2" s="1"/>
  <c r="G291" i="2"/>
  <c r="G290" i="2" s="1"/>
  <c r="H271" i="2"/>
  <c r="H270" i="2" s="1"/>
  <c r="H269" i="2" s="1"/>
  <c r="G271" i="2"/>
  <c r="G270" i="2" s="1"/>
  <c r="G269" i="2" s="1"/>
  <c r="J144" i="1"/>
  <c r="I144" i="1"/>
  <c r="J161" i="1"/>
  <c r="J160" i="1" s="1"/>
  <c r="I161" i="1"/>
  <c r="I160" i="1" s="1"/>
  <c r="H223" i="2" l="1"/>
  <c r="H222" i="2" s="1"/>
  <c r="G223" i="2"/>
  <c r="G222" i="2"/>
  <c r="H217" i="2"/>
  <c r="H216" i="2" s="1"/>
  <c r="G217" i="2"/>
  <c r="G216" i="2" s="1"/>
  <c r="H349" i="2"/>
  <c r="H348" i="2" s="1"/>
  <c r="G349" i="2"/>
  <c r="G348" i="2" s="1"/>
  <c r="G304" i="2"/>
  <c r="G303" i="2" s="1"/>
  <c r="G302" i="2" s="1"/>
  <c r="H303" i="2"/>
  <c r="H302" i="2" s="1"/>
  <c r="H285" i="2"/>
  <c r="H284" i="2" s="1"/>
  <c r="G285" i="2"/>
  <c r="G284" i="2" s="1"/>
  <c r="H282" i="2"/>
  <c r="H281" i="2" s="1"/>
  <c r="G282" i="2"/>
  <c r="G281" i="2" s="1"/>
  <c r="H279" i="2"/>
  <c r="H278" i="2" s="1"/>
  <c r="G279" i="2"/>
  <c r="G278" i="2" s="1"/>
  <c r="H267" i="2"/>
  <c r="H266" i="2" s="1"/>
  <c r="G267" i="2"/>
  <c r="G266" i="2" s="1"/>
  <c r="H288" i="2"/>
  <c r="H287" i="2" s="1"/>
  <c r="G288" i="2"/>
  <c r="G287" i="2" s="1"/>
  <c r="H220" i="2"/>
  <c r="H219" i="2" s="1"/>
  <c r="G220" i="2"/>
  <c r="G219" i="2" s="1"/>
  <c r="H171" i="2"/>
  <c r="G171" i="2"/>
  <c r="H170" i="2"/>
  <c r="H169" i="2" s="1"/>
  <c r="G170" i="2"/>
  <c r="G169" i="2"/>
  <c r="H168" i="2"/>
  <c r="H167" i="2" s="1"/>
  <c r="G168" i="2"/>
  <c r="G167" i="2" s="1"/>
  <c r="H199" i="2"/>
  <c r="H198" i="2" s="1"/>
  <c r="G199" i="2"/>
  <c r="G198" i="2" s="1"/>
  <c r="H196" i="2"/>
  <c r="G196" i="2"/>
  <c r="H194" i="2"/>
  <c r="G194" i="2"/>
  <c r="H175" i="2"/>
  <c r="H174" i="2" s="1"/>
  <c r="H173" i="2" s="1"/>
  <c r="G175" i="2"/>
  <c r="G174" i="2" s="1"/>
  <c r="G173" i="2" s="1"/>
  <c r="H202" i="2"/>
  <c r="H201" i="2" s="1"/>
  <c r="G202" i="2"/>
  <c r="G201" i="2" s="1"/>
  <c r="H193" i="2" l="1"/>
  <c r="G166" i="2"/>
  <c r="H166" i="2"/>
  <c r="G193" i="2"/>
  <c r="J472" i="1"/>
  <c r="J471" i="1" s="1"/>
  <c r="J470" i="1" s="1"/>
  <c r="J469" i="1" s="1"/>
  <c r="J468" i="1" s="1"/>
  <c r="I472" i="1"/>
  <c r="I471" i="1" s="1"/>
  <c r="I470" i="1" s="1"/>
  <c r="I469" i="1" s="1"/>
  <c r="I468" i="1" s="1"/>
  <c r="J599" i="1" l="1"/>
  <c r="J601" i="1"/>
  <c r="J600" i="1" s="1"/>
  <c r="I602" i="1"/>
  <c r="I601" i="1" s="1"/>
  <c r="I600" i="1" s="1"/>
  <c r="I599" i="1"/>
  <c r="I598" i="1" s="1"/>
  <c r="I597" i="1" s="1"/>
  <c r="I595" i="1"/>
  <c r="I594" i="1" s="1"/>
  <c r="J127" i="1"/>
  <c r="J126" i="1" s="1"/>
  <c r="J125" i="1" s="1"/>
  <c r="J124" i="1" s="1"/>
  <c r="I127" i="1"/>
  <c r="I126" i="1" s="1"/>
  <c r="I125" i="1" s="1"/>
  <c r="I124" i="1" s="1"/>
  <c r="I593" i="1" l="1"/>
  <c r="J158" i="1" l="1"/>
  <c r="J157" i="1" s="1"/>
  <c r="I158" i="1"/>
  <c r="I157" i="1" s="1"/>
  <c r="J155" i="1"/>
  <c r="J154" i="1" s="1"/>
  <c r="I155" i="1"/>
  <c r="I154" i="1" s="1"/>
  <c r="J140" i="1"/>
  <c r="J139" i="1" s="1"/>
  <c r="I140" i="1"/>
  <c r="I139" i="1" s="1"/>
  <c r="I174" i="1"/>
  <c r="J290" i="1"/>
  <c r="J292" i="1"/>
  <c r="I290" i="1"/>
  <c r="I292" i="1"/>
  <c r="J293" i="1"/>
  <c r="I293" i="1"/>
  <c r="J231" i="1"/>
  <c r="I231" i="1"/>
  <c r="J211" i="1"/>
  <c r="J210" i="1" s="1"/>
  <c r="I211" i="1"/>
  <c r="I210" i="1" s="1"/>
  <c r="J205" i="1"/>
  <c r="J204" i="1" s="1"/>
  <c r="I205" i="1"/>
  <c r="I204" i="1" s="1"/>
  <c r="H97" i="2"/>
  <c r="G97" i="2"/>
  <c r="H306" i="2"/>
  <c r="H305" i="2" s="1"/>
  <c r="G306" i="2"/>
  <c r="G305" i="2" s="1"/>
  <c r="H485" i="2"/>
  <c r="G485" i="2"/>
  <c r="J550" i="1"/>
  <c r="I550" i="1"/>
  <c r="J185" i="1" l="1"/>
  <c r="J184" i="1" s="1"/>
  <c r="I185" i="1"/>
  <c r="I184" i="1" s="1"/>
  <c r="J134" i="1" l="1"/>
  <c r="I134" i="1"/>
  <c r="I513" i="1"/>
  <c r="I512" i="1" s="1"/>
  <c r="H325" i="2"/>
  <c r="H324" i="2" s="1"/>
  <c r="G325" i="2"/>
  <c r="G324" i="2" s="1"/>
  <c r="H390" i="2"/>
  <c r="H389" i="2" s="1"/>
  <c r="H388" i="2" s="1"/>
  <c r="G390" i="2"/>
  <c r="G389" i="2" s="1"/>
  <c r="G388" i="2" s="1"/>
  <c r="J524" i="1"/>
  <c r="I524" i="1"/>
  <c r="J436" i="1" l="1"/>
  <c r="I436" i="1"/>
  <c r="H56" i="2" l="1"/>
  <c r="H55" i="2" s="1"/>
  <c r="G56" i="2"/>
  <c r="G55" i="2" s="1"/>
  <c r="H50" i="2"/>
  <c r="H49" i="2" s="1"/>
  <c r="G50" i="2"/>
  <c r="G49" i="2" s="1"/>
  <c r="J439" i="1" l="1"/>
  <c r="J438" i="1" s="1"/>
  <c r="I439" i="1"/>
  <c r="I438" i="1" s="1"/>
  <c r="H136" i="2"/>
  <c r="H135" i="2" s="1"/>
  <c r="G136" i="2"/>
  <c r="G135" i="2" s="1"/>
  <c r="H133" i="2"/>
  <c r="H132" i="2" s="1"/>
  <c r="G133" i="2"/>
  <c r="G132" i="2" s="1"/>
  <c r="H113" i="2"/>
  <c r="H112" i="2" s="1"/>
  <c r="G113" i="2"/>
  <c r="G112" i="2" s="1"/>
  <c r="H110" i="2"/>
  <c r="H109" i="2" s="1"/>
  <c r="G110" i="2"/>
  <c r="G109" i="2" s="1"/>
  <c r="E110" i="2"/>
  <c r="E109" i="2" s="1"/>
  <c r="H105" i="2"/>
  <c r="G105" i="2"/>
  <c r="H107" i="2"/>
  <c r="G107" i="2"/>
  <c r="J47" i="1"/>
  <c r="J46" i="1" s="1"/>
  <c r="I47" i="1"/>
  <c r="I46" i="1" s="1"/>
  <c r="J44" i="1"/>
  <c r="J43" i="1" s="1"/>
  <c r="I44" i="1"/>
  <c r="I43" i="1" s="1"/>
  <c r="J41" i="1"/>
  <c r="I41" i="1"/>
  <c r="H104" i="2" l="1"/>
  <c r="G104" i="2"/>
  <c r="J570" i="1"/>
  <c r="I570" i="1"/>
  <c r="H90" i="2"/>
  <c r="G90" i="2"/>
  <c r="H88" i="2"/>
  <c r="G88" i="2"/>
  <c r="H87" i="2"/>
  <c r="H86" i="2" s="1"/>
  <c r="G87" i="2"/>
  <c r="G86" i="2" s="1"/>
  <c r="H444" i="2"/>
  <c r="G444" i="2"/>
  <c r="J264" i="1"/>
  <c r="I264" i="1"/>
  <c r="H130" i="2"/>
  <c r="G130" i="2"/>
  <c r="H128" i="2"/>
  <c r="G128" i="2"/>
  <c r="H126" i="2"/>
  <c r="G126" i="2"/>
  <c r="J60" i="1"/>
  <c r="J62" i="1"/>
  <c r="I64" i="1"/>
  <c r="I62" i="1"/>
  <c r="I60" i="1"/>
  <c r="G125" i="2" l="1"/>
  <c r="H125" i="2"/>
  <c r="H121" i="2" s="1"/>
  <c r="G85" i="2"/>
  <c r="H85" i="2"/>
  <c r="I59" i="1"/>
  <c r="I58" i="1" s="1"/>
  <c r="J181" i="1" l="1"/>
  <c r="I181" i="1"/>
  <c r="J491" i="1"/>
  <c r="J490" i="1" s="1"/>
  <c r="J572" i="1"/>
  <c r="J571" i="1" s="1"/>
  <c r="J501" i="1"/>
  <c r="J88" i="1"/>
  <c r="J87" i="1" s="1"/>
  <c r="J77" i="1"/>
  <c r="J21" i="1"/>
  <c r="J20" i="1" s="1"/>
  <c r="J19" i="1" s="1"/>
  <c r="J53" i="1"/>
  <c r="I53" i="1"/>
  <c r="J236" i="1"/>
  <c r="J235" i="1" s="1"/>
  <c r="I236" i="1"/>
  <c r="I235" i="1" s="1"/>
  <c r="H53" i="2" l="1"/>
  <c r="H52" i="2" s="1"/>
  <c r="G53" i="2"/>
  <c r="G52" i="2" s="1"/>
  <c r="H47" i="2"/>
  <c r="H46" i="2" s="1"/>
  <c r="G47" i="2"/>
  <c r="G46" i="2" s="1"/>
  <c r="H96" i="2"/>
  <c r="H95" i="2" s="1"/>
  <c r="G96" i="2"/>
  <c r="G95" i="2" s="1"/>
  <c r="I133" i="1"/>
  <c r="I132" i="1" s="1"/>
  <c r="J133" i="1"/>
  <c r="J132" i="1" s="1"/>
  <c r="H119" i="2"/>
  <c r="H118" i="2" s="1"/>
  <c r="G119" i="2"/>
  <c r="G118" i="2" s="1"/>
  <c r="H116" i="2"/>
  <c r="H115" i="2" s="1"/>
  <c r="G116" i="2"/>
  <c r="G115" i="2" s="1"/>
  <c r="H93" i="2"/>
  <c r="H92" i="2" s="1"/>
  <c r="G93" i="2"/>
  <c r="G92" i="2" s="1"/>
  <c r="H99" i="2"/>
  <c r="H98" i="2" s="1"/>
  <c r="G99" i="2"/>
  <c r="G98" i="2" s="1"/>
  <c r="H244" i="2"/>
  <c r="H243" i="2" s="1"/>
  <c r="G244" i="2"/>
  <c r="G243" i="2" s="1"/>
  <c r="H186" i="2"/>
  <c r="G186" i="2"/>
  <c r="H188" i="2"/>
  <c r="G188" i="2"/>
  <c r="H213" i="2"/>
  <c r="H212" i="2" s="1"/>
  <c r="G213" i="2"/>
  <c r="G212" i="2" s="1"/>
  <c r="G211" i="2"/>
  <c r="G210" i="2" s="1"/>
  <c r="G209" i="2" s="1"/>
  <c r="H210" i="2"/>
  <c r="H209" i="2" s="1"/>
  <c r="H207" i="2"/>
  <c r="G207" i="2"/>
  <c r="H205" i="2"/>
  <c r="G205" i="2"/>
  <c r="H241" i="2"/>
  <c r="H240" i="2" s="1"/>
  <c r="G241" i="2"/>
  <c r="G240" i="2" s="1"/>
  <c r="H238" i="2"/>
  <c r="H237" i="2" s="1"/>
  <c r="G238" i="2"/>
  <c r="G237" i="2" s="1"/>
  <c r="H180" i="2"/>
  <c r="H179" i="2" s="1"/>
  <c r="G180" i="2"/>
  <c r="G179" i="2" s="1"/>
  <c r="H300" i="2"/>
  <c r="H299" i="2" s="1"/>
  <c r="G300" i="2"/>
  <c r="G299" i="2" s="1"/>
  <c r="H297" i="2"/>
  <c r="H296" i="2" s="1"/>
  <c r="G297" i="2"/>
  <c r="G296" i="2" s="1"/>
  <c r="H273" i="2"/>
  <c r="H272" i="2" s="1"/>
  <c r="G273" i="2"/>
  <c r="G272" i="2" s="1"/>
  <c r="G185" i="2" l="1"/>
  <c r="H185" i="2"/>
  <c r="G204" i="2"/>
  <c r="H204" i="2"/>
  <c r="H319" i="2"/>
  <c r="H318" i="2" s="1"/>
  <c r="G319" i="2"/>
  <c r="G318" i="2" s="1"/>
  <c r="H346" i="2"/>
  <c r="H345" i="2" s="1"/>
  <c r="G346" i="2"/>
  <c r="G345" i="2" s="1"/>
  <c r="H331" i="2"/>
  <c r="H330" i="2" s="1"/>
  <c r="G331" i="2"/>
  <c r="G330" i="2" s="1"/>
  <c r="H352" i="2"/>
  <c r="H351" i="2" s="1"/>
  <c r="G352" i="2"/>
  <c r="G351" i="2" s="1"/>
  <c r="H343" i="2"/>
  <c r="H342" i="2" s="1"/>
  <c r="G343" i="2"/>
  <c r="G342" i="2" s="1"/>
  <c r="G317" i="2"/>
  <c r="G316" i="2" s="1"/>
  <c r="G315" i="2" s="1"/>
  <c r="H316" i="2"/>
  <c r="H315" i="2" s="1"/>
  <c r="H386" i="2"/>
  <c r="H385" i="2" s="1"/>
  <c r="G386" i="2"/>
  <c r="G385" i="2" s="1"/>
  <c r="H392" i="2"/>
  <c r="H391" i="2" s="1"/>
  <c r="G392" i="2"/>
  <c r="G391" i="2" s="1"/>
  <c r="H398" i="2"/>
  <c r="H397" i="2" s="1"/>
  <c r="G398" i="2"/>
  <c r="G397" i="2" s="1"/>
  <c r="H395" i="2"/>
  <c r="H394" i="2" s="1"/>
  <c r="G395" i="2"/>
  <c r="G394" i="2" s="1"/>
  <c r="H421" i="2"/>
  <c r="H420" i="2" s="1"/>
  <c r="G421" i="2"/>
  <c r="G420" i="2" s="1"/>
  <c r="H418" i="2"/>
  <c r="H417" i="2" s="1"/>
  <c r="G418" i="2"/>
  <c r="G417" i="2" s="1"/>
  <c r="H446" i="2"/>
  <c r="H445" i="2" s="1"/>
  <c r="G446" i="2"/>
  <c r="G445" i="2" s="1"/>
  <c r="I572" i="1"/>
  <c r="I571" i="1" s="1"/>
  <c r="H450" i="2"/>
  <c r="H449" i="2" s="1"/>
  <c r="H448" i="2" s="1"/>
  <c r="G450" i="2"/>
  <c r="G449" i="2" s="1"/>
  <c r="G448" i="2" s="1"/>
  <c r="H461" i="2"/>
  <c r="H460" i="2" s="1"/>
  <c r="G461" i="2"/>
  <c r="G460" i="2" s="1"/>
  <c r="H464" i="2"/>
  <c r="H463" i="2" s="1"/>
  <c r="G464" i="2"/>
  <c r="G463" i="2" s="1"/>
  <c r="H468" i="2"/>
  <c r="H467" i="2" s="1"/>
  <c r="H466" i="2" s="1"/>
  <c r="G468" i="2"/>
  <c r="G467" i="2" s="1"/>
  <c r="G466" i="2" s="1"/>
  <c r="H490" i="2"/>
  <c r="H489" i="2" s="1"/>
  <c r="H488" i="2" s="1"/>
  <c r="H487" i="2" s="1"/>
  <c r="G490" i="2"/>
  <c r="G489" i="2" s="1"/>
  <c r="G488" i="2" s="1"/>
  <c r="G487" i="2" s="1"/>
  <c r="H495" i="2"/>
  <c r="H494" i="2" s="1"/>
  <c r="H493" i="2" s="1"/>
  <c r="G495" i="2"/>
  <c r="G494" i="2" s="1"/>
  <c r="G493" i="2" s="1"/>
  <c r="H501" i="2"/>
  <c r="G501" i="2"/>
  <c r="H499" i="2"/>
  <c r="G499" i="2"/>
  <c r="H507" i="2"/>
  <c r="G507" i="2"/>
  <c r="H505" i="2"/>
  <c r="G505" i="2"/>
  <c r="H511" i="2"/>
  <c r="H510" i="2" s="1"/>
  <c r="H509" i="2" s="1"/>
  <c r="G511" i="2"/>
  <c r="G510" i="2" s="1"/>
  <c r="G509" i="2" s="1"/>
  <c r="H515" i="2"/>
  <c r="H514" i="2" s="1"/>
  <c r="H513" i="2" s="1"/>
  <c r="G515" i="2"/>
  <c r="G514" i="2" s="1"/>
  <c r="G513" i="2" s="1"/>
  <c r="H519" i="2"/>
  <c r="H518" i="2" s="1"/>
  <c r="H517" i="2" s="1"/>
  <c r="G519" i="2"/>
  <c r="G518" i="2" s="1"/>
  <c r="G517" i="2" s="1"/>
  <c r="H525" i="2"/>
  <c r="G525" i="2"/>
  <c r="H523" i="2"/>
  <c r="G523" i="2"/>
  <c r="H528" i="2"/>
  <c r="H527" i="2" s="1"/>
  <c r="G528" i="2"/>
  <c r="G527" i="2" s="1"/>
  <c r="H458" i="2"/>
  <c r="G458" i="2"/>
  <c r="H456" i="2"/>
  <c r="G456" i="2"/>
  <c r="H454" i="2"/>
  <c r="G454" i="2"/>
  <c r="J458" i="1"/>
  <c r="I458" i="1"/>
  <c r="J460" i="1"/>
  <c r="I460" i="1"/>
  <c r="H264" i="2"/>
  <c r="G264" i="2"/>
  <c r="H262" i="2"/>
  <c r="G262" i="2"/>
  <c r="H261" i="2"/>
  <c r="H260" i="2" s="1"/>
  <c r="G261" i="2"/>
  <c r="G260" i="2" s="1"/>
  <c r="J182" i="1"/>
  <c r="J179" i="1"/>
  <c r="I179" i="1"/>
  <c r="I182" i="1"/>
  <c r="H164" i="2"/>
  <c r="G164" i="2"/>
  <c r="H162" i="2"/>
  <c r="G162" i="2"/>
  <c r="H160" i="2"/>
  <c r="G160" i="2"/>
  <c r="J286" i="1"/>
  <c r="J284" i="1"/>
  <c r="I284" i="1"/>
  <c r="I286" i="1"/>
  <c r="H83" i="2"/>
  <c r="G83" i="2"/>
  <c r="H81" i="2"/>
  <c r="G81" i="2"/>
  <c r="H79" i="2"/>
  <c r="G79" i="2"/>
  <c r="J75" i="1"/>
  <c r="I75" i="1"/>
  <c r="I77" i="1"/>
  <c r="J79" i="1"/>
  <c r="I79" i="1"/>
  <c r="H36" i="2"/>
  <c r="G36" i="2"/>
  <c r="H34" i="2"/>
  <c r="G34" i="2"/>
  <c r="H415" i="2"/>
  <c r="G415" i="2"/>
  <c r="H413" i="2"/>
  <c r="G413" i="2"/>
  <c r="H411" i="2"/>
  <c r="G411" i="2"/>
  <c r="J354" i="1"/>
  <c r="I354" i="1"/>
  <c r="J670" i="1"/>
  <c r="J661" i="1"/>
  <c r="I661" i="1"/>
  <c r="J653" i="1"/>
  <c r="I653" i="1"/>
  <c r="H429" i="2"/>
  <c r="G429" i="2"/>
  <c r="H427" i="2"/>
  <c r="G427" i="2"/>
  <c r="H425" i="2"/>
  <c r="G425" i="2"/>
  <c r="J554" i="1"/>
  <c r="I554" i="1"/>
  <c r="J558" i="1"/>
  <c r="I558" i="1"/>
  <c r="J556" i="1"/>
  <c r="I556" i="1"/>
  <c r="H383" i="2"/>
  <c r="G383" i="2"/>
  <c r="H381" i="2"/>
  <c r="G381" i="2"/>
  <c r="H379" i="2"/>
  <c r="G379" i="2"/>
  <c r="J499" i="1"/>
  <c r="I553" i="1" l="1"/>
  <c r="H453" i="2"/>
  <c r="H452" i="2" s="1"/>
  <c r="H504" i="2"/>
  <c r="H503" i="2" s="1"/>
  <c r="H498" i="2"/>
  <c r="H497" i="2" s="1"/>
  <c r="H522" i="2"/>
  <c r="H521" i="2" s="1"/>
  <c r="H33" i="2"/>
  <c r="G504" i="2"/>
  <c r="G503" i="2" s="1"/>
  <c r="G498" i="2"/>
  <c r="G497" i="2" s="1"/>
  <c r="G410" i="2"/>
  <c r="G78" i="2"/>
  <c r="G453" i="2"/>
  <c r="G452" i="2" s="1"/>
  <c r="G159" i="2"/>
  <c r="G378" i="2"/>
  <c r="H410" i="2"/>
  <c r="G33" i="2"/>
  <c r="H378" i="2"/>
  <c r="G522" i="2"/>
  <c r="G521" i="2" s="1"/>
  <c r="H159" i="2"/>
  <c r="G259" i="2"/>
  <c r="G424" i="2"/>
  <c r="H78" i="2"/>
  <c r="H424" i="2"/>
  <c r="H259" i="2"/>
  <c r="I74" i="1"/>
  <c r="J74" i="1"/>
  <c r="J553" i="1"/>
  <c r="J82" i="1"/>
  <c r="J81" i="1" s="1"/>
  <c r="I82" i="1"/>
  <c r="I81" i="1" s="1"/>
  <c r="H492" i="2" l="1"/>
  <c r="H486" i="2" s="1"/>
  <c r="G492" i="2"/>
  <c r="G486" i="2" s="1"/>
  <c r="I73" i="1"/>
  <c r="I72" i="1" s="1"/>
  <c r="J73" i="1"/>
  <c r="J72" i="1" s="1"/>
  <c r="J66" i="1" s="1"/>
  <c r="H102" i="2" l="1"/>
  <c r="H101" i="2" s="1"/>
  <c r="G102" i="2"/>
  <c r="G101" i="2" s="1"/>
  <c r="H191" i="2" l="1"/>
  <c r="H190" i="2" s="1"/>
  <c r="G191" i="2"/>
  <c r="G190" i="2" s="1"/>
  <c r="J569" i="1" l="1"/>
  <c r="I569" i="1"/>
  <c r="J598" i="1"/>
  <c r="J597" i="1" s="1"/>
  <c r="J595" i="1"/>
  <c r="J594" i="1" s="1"/>
  <c r="J593" i="1" l="1"/>
  <c r="H443" i="2"/>
  <c r="H442" i="2" s="1"/>
  <c r="G443" i="2"/>
  <c r="G442" i="2" s="1"/>
  <c r="H440" i="2"/>
  <c r="H439" i="2" s="1"/>
  <c r="G440" i="2"/>
  <c r="G439" i="2" s="1"/>
  <c r="H432" i="2"/>
  <c r="H431" i="2" s="1"/>
  <c r="G432" i="2"/>
  <c r="G431" i="2" s="1"/>
  <c r="G423" i="2" l="1"/>
  <c r="H423" i="2"/>
  <c r="H484" i="2"/>
  <c r="H483" i="2" s="1"/>
  <c r="H481" i="2"/>
  <c r="H480" i="2" s="1"/>
  <c r="H478" i="2"/>
  <c r="H477" i="2" s="1"/>
  <c r="H475" i="2"/>
  <c r="H474" i="2" s="1"/>
  <c r="H472" i="2"/>
  <c r="H471" i="2" s="1"/>
  <c r="G484" i="2"/>
  <c r="G483" i="2" s="1"/>
  <c r="G481" i="2"/>
  <c r="G480" i="2" s="1"/>
  <c r="G478" i="2"/>
  <c r="G477" i="2" s="1"/>
  <c r="G475" i="2"/>
  <c r="G474" i="2" s="1"/>
  <c r="G472" i="2"/>
  <c r="G471" i="2" s="1"/>
  <c r="G470" i="2" l="1"/>
  <c r="H470" i="2"/>
  <c r="J642" i="1"/>
  <c r="I642" i="1"/>
  <c r="J247" i="1"/>
  <c r="J246" i="1" s="1"/>
  <c r="J242" i="1" s="1"/>
  <c r="J241" i="1" s="1"/>
  <c r="I247" i="1"/>
  <c r="I246" i="1" s="1"/>
  <c r="I242" i="1" s="1"/>
  <c r="I241" i="1" s="1"/>
  <c r="J278" i="1" l="1"/>
  <c r="J277" i="1" s="1"/>
  <c r="I278" i="1"/>
  <c r="I277" i="1" s="1"/>
  <c r="J263" i="1" l="1"/>
  <c r="J262" i="1" s="1"/>
  <c r="J261" i="1" s="1"/>
  <c r="I263" i="1"/>
  <c r="I262" i="1" s="1"/>
  <c r="I261" i="1" s="1"/>
  <c r="J167" i="1" l="1"/>
  <c r="J520" i="1"/>
  <c r="J519" i="1" s="1"/>
  <c r="J486" i="1"/>
  <c r="J485" i="1" s="1"/>
  <c r="J484" i="1" s="1"/>
  <c r="J483" i="1" s="1"/>
  <c r="J291" i="1"/>
  <c r="J296" i="1"/>
  <c r="J295" i="1" s="1"/>
  <c r="J537" i="1"/>
  <c r="J568" i="1"/>
  <c r="J629" i="1"/>
  <c r="J626" i="1"/>
  <c r="J615" i="1"/>
  <c r="J482" i="1" l="1"/>
  <c r="J567" i="1"/>
  <c r="J566" i="1" s="1"/>
  <c r="J549" i="1"/>
  <c r="J548" i="1" s="1"/>
  <c r="J547" i="1" s="1"/>
  <c r="J543" i="1"/>
  <c r="J542" i="1" s="1"/>
  <c r="J541" i="1" s="1"/>
  <c r="J529" i="1"/>
  <c r="J528" i="1" s="1"/>
  <c r="J526" i="1"/>
  <c r="J525" i="1" s="1"/>
  <c r="J513" i="1"/>
  <c r="J512" i="1" s="1"/>
  <c r="J511" i="1" s="1"/>
  <c r="J503" i="1"/>
  <c r="J508" i="1"/>
  <c r="J507" i="1" s="1"/>
  <c r="J506" i="1" s="1"/>
  <c r="J505" i="1" s="1"/>
  <c r="J445" i="1"/>
  <c r="J444" i="1" s="1"/>
  <c r="J443" i="1" s="1"/>
  <c r="J420" i="1"/>
  <c r="J320" i="1"/>
  <c r="J319" i="1" s="1"/>
  <c r="J318" i="1" s="1"/>
  <c r="J316" i="1"/>
  <c r="J315" i="1" s="1"/>
  <c r="J313" i="1"/>
  <c r="J310" i="1" s="1"/>
  <c r="J304" i="1"/>
  <c r="J303" i="1" s="1"/>
  <c r="J301" i="1"/>
  <c r="J233" i="1"/>
  <c r="J230" i="1" s="1"/>
  <c r="J173" i="1"/>
  <c r="J172" i="1" s="1"/>
  <c r="J152" i="1"/>
  <c r="J151" i="1" s="1"/>
  <c r="J143" i="1"/>
  <c r="J142" i="1" s="1"/>
  <c r="J112" i="1"/>
  <c r="J111" i="1" s="1"/>
  <c r="J498" i="1" l="1"/>
  <c r="I291" i="1"/>
  <c r="J614" i="1"/>
  <c r="J546" i="1"/>
  <c r="I568" i="1"/>
  <c r="I537" i="1"/>
  <c r="I503" i="1"/>
  <c r="I501" i="1"/>
  <c r="I486" i="1"/>
  <c r="I485" i="1" s="1"/>
  <c r="I484" i="1" s="1"/>
  <c r="I483" i="1" s="1"/>
  <c r="J282" i="1"/>
  <c r="J281" i="1" s="1"/>
  <c r="I282" i="1"/>
  <c r="I281" i="1" s="1"/>
  <c r="J289" i="1"/>
  <c r="J288" i="1" s="1"/>
  <c r="J276" i="1"/>
  <c r="I276" i="1"/>
  <c r="J217" i="1"/>
  <c r="I217" i="1"/>
  <c r="J368" i="1"/>
  <c r="J367" i="1" s="1"/>
  <c r="J366" i="1" s="1"/>
  <c r="J64" i="1"/>
  <c r="J59" i="1" s="1"/>
  <c r="J58" i="1" s="1"/>
  <c r="J54" i="1"/>
  <c r="J56" i="1"/>
  <c r="I56" i="1"/>
  <c r="I54" i="1"/>
  <c r="I482" i="1" l="1"/>
  <c r="I567" i="1"/>
  <c r="I566" i="1" s="1"/>
  <c r="I320" i="1"/>
  <c r="I319" i="1" s="1"/>
  <c r="I318" i="1" s="1"/>
  <c r="I592" i="1" l="1"/>
  <c r="I543" i="1" l="1"/>
  <c r="I542" i="1" s="1"/>
  <c r="I541" i="1" s="1"/>
  <c r="I368" i="1"/>
  <c r="I367" i="1" s="1"/>
  <c r="I366" i="1" s="1"/>
  <c r="I301" i="1" l="1"/>
  <c r="I152" i="1"/>
  <c r="I151" i="1" s="1"/>
  <c r="J564" i="1" l="1"/>
  <c r="J563" i="1" s="1"/>
  <c r="I564" i="1"/>
  <c r="I563" i="1" s="1"/>
  <c r="I552" i="1" s="1"/>
  <c r="I551" i="1" s="1"/>
  <c r="J214" i="1"/>
  <c r="J213" i="1" s="1"/>
  <c r="I629" i="1"/>
  <c r="I626" i="1"/>
  <c r="I615" i="1"/>
  <c r="I614" i="1" s="1"/>
  <c r="I549" i="1"/>
  <c r="I548" i="1" s="1"/>
  <c r="I547" i="1" s="1"/>
  <c r="I546" i="1" s="1"/>
  <c r="I529" i="1"/>
  <c r="I528" i="1" s="1"/>
  <c r="I526" i="1"/>
  <c r="I525" i="1" s="1"/>
  <c r="J523" i="1"/>
  <c r="J522" i="1" s="1"/>
  <c r="I523" i="1"/>
  <c r="I522" i="1" s="1"/>
  <c r="I520" i="1"/>
  <c r="I519" i="1" s="1"/>
  <c r="I508" i="1"/>
  <c r="J380" i="1"/>
  <c r="J379" i="1" s="1"/>
  <c r="J378" i="1" s="1"/>
  <c r="J377" i="1" s="1"/>
  <c r="J376" i="1" s="1"/>
  <c r="I380" i="1"/>
  <c r="I379" i="1" s="1"/>
  <c r="I378" i="1" s="1"/>
  <c r="I377" i="1" s="1"/>
  <c r="I376" i="1" s="1"/>
  <c r="J552" i="1" l="1"/>
  <c r="J551" i="1" s="1"/>
  <c r="J545" i="1" s="1"/>
  <c r="I507" i="1"/>
  <c r="I506" i="1" s="1"/>
  <c r="I505" i="1" s="1"/>
  <c r="I545" i="1"/>
  <c r="I511" i="1"/>
  <c r="I445" i="1"/>
  <c r="J435" i="1"/>
  <c r="I435" i="1"/>
  <c r="I420" i="1"/>
  <c r="J115" i="1"/>
  <c r="J114" i="1" s="1"/>
  <c r="J110" i="1" s="1"/>
  <c r="I115" i="1"/>
  <c r="I114" i="1" s="1"/>
  <c r="I112" i="1"/>
  <c r="I111" i="1" s="1"/>
  <c r="I313" i="1"/>
  <c r="I310" i="1" s="1"/>
  <c r="J299" i="1"/>
  <c r="J298" i="1" s="1"/>
  <c r="I296" i="1"/>
  <c r="I295" i="1" s="1"/>
  <c r="I289" i="1"/>
  <c r="I288" i="1" s="1"/>
  <c r="J273" i="1"/>
  <c r="J272" i="1" s="1"/>
  <c r="I273" i="1"/>
  <c r="I272" i="1" s="1"/>
  <c r="I214" i="1"/>
  <c r="I213" i="1" s="1"/>
  <c r="I316" i="1"/>
  <c r="I315" i="1" s="1"/>
  <c r="J307" i="1"/>
  <c r="J306" i="1" s="1"/>
  <c r="I307" i="1"/>
  <c r="I306" i="1" s="1"/>
  <c r="I305" i="1"/>
  <c r="I299" i="1"/>
  <c r="I298" i="1" s="1"/>
  <c r="J196" i="1"/>
  <c r="J195" i="1" s="1"/>
  <c r="J194" i="1" s="1"/>
  <c r="I196" i="1"/>
  <c r="I195" i="1" s="1"/>
  <c r="I194" i="1" s="1"/>
  <c r="I173" i="1"/>
  <c r="I172" i="1" s="1"/>
  <c r="J166" i="1"/>
  <c r="I167" i="1"/>
  <c r="I166" i="1" s="1"/>
  <c r="J170" i="1"/>
  <c r="J169" i="1" s="1"/>
  <c r="I170" i="1"/>
  <c r="I169" i="1" s="1"/>
  <c r="I143" i="1"/>
  <c r="I142" i="1" s="1"/>
  <c r="J146" i="1"/>
  <c r="J145" i="1" s="1"/>
  <c r="I146" i="1"/>
  <c r="I145" i="1" s="1"/>
  <c r="J91" i="1"/>
  <c r="J90" i="1" s="1"/>
  <c r="I91" i="1"/>
  <c r="I90" i="1" s="1"/>
  <c r="I149" i="1"/>
  <c r="I148" i="1" s="1"/>
  <c r="I21" i="1"/>
  <c r="I20" i="1" s="1"/>
  <c r="I19" i="1" s="1"/>
  <c r="I110" i="1" l="1"/>
  <c r="I109" i="1" s="1"/>
  <c r="I108" i="1" s="1"/>
  <c r="J109" i="1"/>
  <c r="J108" i="1" s="1"/>
  <c r="I304" i="1"/>
  <c r="I303" i="1" s="1"/>
  <c r="I280" i="1" s="1"/>
  <c r="I275" i="1" s="1"/>
  <c r="J280" i="1"/>
  <c r="J275" i="1" s="1"/>
  <c r="I233" i="1"/>
  <c r="I230" i="1" s="1"/>
  <c r="J228" i="1"/>
  <c r="J227" i="1" s="1"/>
  <c r="I228" i="1"/>
  <c r="I227" i="1" s="1"/>
  <c r="J224" i="1"/>
  <c r="I225" i="1"/>
  <c r="I224" i="1" s="1"/>
  <c r="J202" i="1"/>
  <c r="J201" i="1" s="1"/>
  <c r="I202" i="1"/>
  <c r="I201" i="1" s="1"/>
  <c r="I200" i="1" s="1"/>
  <c r="H142" i="2"/>
  <c r="H139" i="2" s="1"/>
  <c r="G142" i="2"/>
  <c r="G139" i="2" s="1"/>
  <c r="J270" i="1"/>
  <c r="J267" i="1" s="1"/>
  <c r="I270" i="1"/>
  <c r="I199" i="1" l="1"/>
  <c r="J200" i="1"/>
  <c r="J199" i="1" s="1"/>
  <c r="G123" i="2"/>
  <c r="G122" i="2" s="1"/>
  <c r="G121" i="2" s="1"/>
  <c r="H60" i="2"/>
  <c r="H59" i="2" s="1"/>
  <c r="G60" i="2"/>
  <c r="G59" i="2" s="1"/>
  <c r="H76" i="2"/>
  <c r="G76" i="2"/>
  <c r="H63" i="2" l="1"/>
  <c r="H62" i="2" s="1"/>
  <c r="G63" i="2"/>
  <c r="G62" i="2" s="1"/>
  <c r="B64" i="2"/>
  <c r="J350" i="1" l="1"/>
  <c r="I350" i="1"/>
  <c r="J352" i="1"/>
  <c r="I352" i="1"/>
  <c r="J535" i="1"/>
  <c r="J534" i="1" s="1"/>
  <c r="I535" i="1"/>
  <c r="I534" i="1" s="1"/>
  <c r="J517" i="1"/>
  <c r="J516" i="1" s="1"/>
  <c r="I517" i="1"/>
  <c r="H376" i="2"/>
  <c r="G376" i="2"/>
  <c r="H374" i="2"/>
  <c r="H373" i="2" s="1"/>
  <c r="G374" i="2"/>
  <c r="G373" i="2" s="1"/>
  <c r="J494" i="1"/>
  <c r="J493" i="1" s="1"/>
  <c r="J489" i="1" s="1"/>
  <c r="J488" i="1" s="1"/>
  <c r="I494" i="1"/>
  <c r="I493" i="1" s="1"/>
  <c r="I70" i="1"/>
  <c r="I69" i="1" s="1"/>
  <c r="I68" i="1" s="1"/>
  <c r="I67" i="1" s="1"/>
  <c r="I66" i="1" s="1"/>
  <c r="J36" i="1"/>
  <c r="I36" i="1"/>
  <c r="I35" i="1" s="1"/>
  <c r="J515" i="1" l="1"/>
  <c r="J35" i="1"/>
  <c r="I349" i="1"/>
  <c r="I348" i="1" s="1"/>
  <c r="I347" i="1" s="1"/>
  <c r="J349" i="1"/>
  <c r="J348" i="1" s="1"/>
  <c r="J347" i="1" s="1"/>
  <c r="J86" i="1"/>
  <c r="J85" i="1" s="1"/>
  <c r="I88" i="1"/>
  <c r="I87" i="1" s="1"/>
  <c r="J99" i="1"/>
  <c r="I99" i="1"/>
  <c r="I97" i="1"/>
  <c r="H363" i="2"/>
  <c r="H362" i="2" s="1"/>
  <c r="H361" i="2" s="1"/>
  <c r="H360" i="2" s="1"/>
  <c r="G363" i="2"/>
  <c r="G362" i="2" s="1"/>
  <c r="G361" i="2" s="1"/>
  <c r="G360" i="2" s="1"/>
  <c r="I516" i="1"/>
  <c r="I515" i="1" s="1"/>
  <c r="I510" i="1" s="1"/>
  <c r="H20" i="2"/>
  <c r="H19" i="2" s="1"/>
  <c r="G20" i="2"/>
  <c r="G19" i="2" s="1"/>
  <c r="J428" i="1"/>
  <c r="J427" i="1" s="1"/>
  <c r="I428" i="1"/>
  <c r="I427" i="1" s="1"/>
  <c r="J266" i="1"/>
  <c r="J265" i="1" s="1"/>
  <c r="I267" i="1"/>
  <c r="J326" i="1"/>
  <c r="J325" i="1" s="1"/>
  <c r="I326" i="1"/>
  <c r="I325" i="1" s="1"/>
  <c r="G145" i="2"/>
  <c r="G144" i="2" s="1"/>
  <c r="H145" i="2"/>
  <c r="H144" i="2" s="1"/>
  <c r="H74" i="2"/>
  <c r="H73" i="2" s="1"/>
  <c r="G74" i="2"/>
  <c r="G73" i="2" s="1"/>
  <c r="J97" i="1"/>
  <c r="H71" i="2"/>
  <c r="G71" i="2"/>
  <c r="H69" i="2"/>
  <c r="G69" i="2"/>
  <c r="J106" i="1"/>
  <c r="I106" i="1"/>
  <c r="J510" i="1" l="1"/>
  <c r="J481" i="1" s="1"/>
  <c r="H68" i="2"/>
  <c r="I96" i="1"/>
  <c r="I266" i="1"/>
  <c r="I265" i="1" s="1"/>
  <c r="I86" i="1"/>
  <c r="I85" i="1" s="1"/>
  <c r="I84" i="1" s="1"/>
  <c r="J96" i="1"/>
  <c r="J95" i="1" s="1"/>
  <c r="J94" i="1" s="1"/>
  <c r="G68" i="2"/>
  <c r="J103" i="1"/>
  <c r="J102" i="1" s="1"/>
  <c r="I103" i="1"/>
  <c r="H310" i="2"/>
  <c r="H309" i="2" s="1"/>
  <c r="G310" i="2"/>
  <c r="G309" i="2" s="1"/>
  <c r="J620" i="1"/>
  <c r="I620" i="1"/>
  <c r="H371" i="2"/>
  <c r="H370" i="2" s="1"/>
  <c r="G371" i="2"/>
  <c r="G370" i="2" s="1"/>
  <c r="I499" i="1"/>
  <c r="I498" i="1" s="1"/>
  <c r="J496" i="1"/>
  <c r="I496" i="1"/>
  <c r="I491" i="1"/>
  <c r="I490" i="1" s="1"/>
  <c r="H408" i="2"/>
  <c r="H407" i="2" s="1"/>
  <c r="G408" i="2"/>
  <c r="G407" i="2" s="1"/>
  <c r="I345" i="1"/>
  <c r="I344" i="1" s="1"/>
  <c r="I343" i="1" s="1"/>
  <c r="I342" i="1" s="1"/>
  <c r="J345" i="1"/>
  <c r="J344" i="1" s="1"/>
  <c r="J343" i="1" s="1"/>
  <c r="J342" i="1" s="1"/>
  <c r="H405" i="2"/>
  <c r="H404" i="2" s="1"/>
  <c r="G405" i="2"/>
  <c r="G404" i="2" s="1"/>
  <c r="H23" i="2"/>
  <c r="H22" i="2" s="1"/>
  <c r="G23" i="2"/>
  <c r="G22" i="2" s="1"/>
  <c r="J576" i="1"/>
  <c r="J575" i="1" s="1"/>
  <c r="J574" i="1" s="1"/>
  <c r="I576" i="1"/>
  <c r="I575" i="1" s="1"/>
  <c r="I574" i="1" s="1"/>
  <c r="J635" i="1"/>
  <c r="I635" i="1"/>
  <c r="J633" i="1"/>
  <c r="I633" i="1"/>
  <c r="H313" i="2"/>
  <c r="H312" i="2" s="1"/>
  <c r="G313" i="2"/>
  <c r="G312" i="2" s="1"/>
  <c r="J612" i="1"/>
  <c r="J611" i="1" s="1"/>
  <c r="J610" i="1" s="1"/>
  <c r="J609" i="1" s="1"/>
  <c r="I612" i="1"/>
  <c r="I611" i="1" s="1"/>
  <c r="I610" i="1" s="1"/>
  <c r="I609" i="1" s="1"/>
  <c r="J431" i="1"/>
  <c r="I431" i="1"/>
  <c r="H366" i="2"/>
  <c r="H368" i="2"/>
  <c r="G368" i="2"/>
  <c r="G366" i="2"/>
  <c r="J221" i="1"/>
  <c r="J220" i="1" s="1"/>
  <c r="I222" i="1"/>
  <c r="I221" i="1" s="1"/>
  <c r="H154" i="2"/>
  <c r="H153" i="2" s="1"/>
  <c r="G154" i="2"/>
  <c r="G153" i="2" s="1"/>
  <c r="H66" i="2"/>
  <c r="H65" i="2" s="1"/>
  <c r="G66" i="2"/>
  <c r="G65" i="2" s="1"/>
  <c r="J16" i="1"/>
  <c r="J15" i="1" s="1"/>
  <c r="J14" i="1" s="1"/>
  <c r="J13" i="1" s="1"/>
  <c r="I16" i="1"/>
  <c r="I15" i="1" s="1"/>
  <c r="I14" i="1" s="1"/>
  <c r="I13" i="1" s="1"/>
  <c r="H17" i="2"/>
  <c r="H16" i="2" s="1"/>
  <c r="G17" i="2"/>
  <c r="G16" i="2" s="1"/>
  <c r="H251" i="2"/>
  <c r="H250" i="2" s="1"/>
  <c r="H249" i="2" s="1"/>
  <c r="G251" i="2"/>
  <c r="G250" i="2" s="1"/>
  <c r="G249" i="2" s="1"/>
  <c r="J122" i="1"/>
  <c r="J121" i="1" s="1"/>
  <c r="J120" i="1" s="1"/>
  <c r="J119" i="1" s="1"/>
  <c r="J118" i="1" s="1"/>
  <c r="I122" i="1"/>
  <c r="I121" i="1" s="1"/>
  <c r="I120" i="1" s="1"/>
  <c r="I119" i="1" s="1"/>
  <c r="I118" i="1" s="1"/>
  <c r="J131" i="1"/>
  <c r="I131" i="1"/>
  <c r="J137" i="1"/>
  <c r="J136" i="1" s="1"/>
  <c r="J135" i="1" s="1"/>
  <c r="I137" i="1"/>
  <c r="I136" i="1" s="1"/>
  <c r="I135" i="1" s="1"/>
  <c r="J180" i="1"/>
  <c r="I180" i="1"/>
  <c r="J178" i="1"/>
  <c r="I178" i="1"/>
  <c r="J478" i="1"/>
  <c r="J477" i="1" s="1"/>
  <c r="J476" i="1" s="1"/>
  <c r="I478" i="1"/>
  <c r="I477" i="1" s="1"/>
  <c r="I476" i="1" s="1"/>
  <c r="H355" i="2"/>
  <c r="H354" i="2" s="1"/>
  <c r="G355" i="2"/>
  <c r="G354" i="2" s="1"/>
  <c r="J329" i="1"/>
  <c r="J328" i="1" s="1"/>
  <c r="I329" i="1"/>
  <c r="I328" i="1" s="1"/>
  <c r="I324" i="1" s="1"/>
  <c r="H157" i="2"/>
  <c r="H156" i="2" s="1"/>
  <c r="H138" i="2" s="1"/>
  <c r="G157" i="2"/>
  <c r="G156" i="2" s="1"/>
  <c r="H402" i="2"/>
  <c r="H401" i="2" s="1"/>
  <c r="G402" i="2"/>
  <c r="G401" i="2" s="1"/>
  <c r="J374" i="1"/>
  <c r="J373" i="1" s="1"/>
  <c r="J372" i="1" s="1"/>
  <c r="J371" i="1" s="1"/>
  <c r="J370" i="1" s="1"/>
  <c r="I374" i="1"/>
  <c r="I373" i="1" s="1"/>
  <c r="I372" i="1" s="1"/>
  <c r="I371" i="1" s="1"/>
  <c r="I370" i="1" s="1"/>
  <c r="G138" i="2" l="1"/>
  <c r="I220" i="1"/>
  <c r="I219" i="1" s="1"/>
  <c r="I198" i="1" s="1"/>
  <c r="J219" i="1"/>
  <c r="J198" i="1" s="1"/>
  <c r="H12" i="2"/>
  <c r="G12" i="2"/>
  <c r="G58" i="2"/>
  <c r="H58" i="2"/>
  <c r="I102" i="1"/>
  <c r="I101" i="1" s="1"/>
  <c r="H308" i="2"/>
  <c r="I177" i="1"/>
  <c r="J130" i="1"/>
  <c r="I489" i="1"/>
  <c r="I488" i="1" s="1"/>
  <c r="I481" i="1" s="1"/>
  <c r="G308" i="2"/>
  <c r="G400" i="2"/>
  <c r="H400" i="2"/>
  <c r="J177" i="1"/>
  <c r="J176" i="1" s="1"/>
  <c r="J175" i="1" s="1"/>
  <c r="I95" i="1"/>
  <c r="I94" i="1" s="1"/>
  <c r="J101" i="1"/>
  <c r="J93" i="1" s="1"/>
  <c r="I130" i="1"/>
  <c r="G365" i="2"/>
  <c r="G359" i="2" s="1"/>
  <c r="H365" i="2"/>
  <c r="H359" i="2" s="1"/>
  <c r="J324" i="1"/>
  <c r="J323" i="1" s="1"/>
  <c r="J322" i="1" s="1"/>
  <c r="I323" i="1"/>
  <c r="I322" i="1" s="1"/>
  <c r="I632" i="1"/>
  <c r="I631" i="1" s="1"/>
  <c r="J632" i="1"/>
  <c r="J631" i="1" s="1"/>
  <c r="I176" i="1" l="1"/>
  <c r="I175" i="1" s="1"/>
  <c r="I129" i="1" s="1"/>
  <c r="I117" i="1" s="1"/>
  <c r="H11" i="2"/>
  <c r="I93" i="1"/>
  <c r="J672" i="1"/>
  <c r="J666" i="1"/>
  <c r="J665" i="1" s="1"/>
  <c r="J659" i="1"/>
  <c r="J655" i="1"/>
  <c r="J649" i="1"/>
  <c r="J641" i="1"/>
  <c r="J640" i="1" s="1"/>
  <c r="J628" i="1"/>
  <c r="J625" i="1"/>
  <c r="J623" i="1"/>
  <c r="J622" i="1" s="1"/>
  <c r="J619" i="1"/>
  <c r="J607" i="1"/>
  <c r="J606" i="1" s="1"/>
  <c r="J605" i="1" s="1"/>
  <c r="J604" i="1" s="1"/>
  <c r="J591" i="1"/>
  <c r="J589" i="1"/>
  <c r="J583" i="1"/>
  <c r="J475" i="1"/>
  <c r="J474" i="1" s="1"/>
  <c r="J466" i="1"/>
  <c r="J465" i="1" s="1"/>
  <c r="J463" i="1"/>
  <c r="J462" i="1" s="1"/>
  <c r="J456" i="1"/>
  <c r="J455" i="1" s="1"/>
  <c r="J452" i="1"/>
  <c r="J451" i="1" s="1"/>
  <c r="J450" i="1" s="1"/>
  <c r="J433" i="1"/>
  <c r="J430" i="1" s="1"/>
  <c r="J423" i="1"/>
  <c r="J422" i="1" s="1"/>
  <c r="J419" i="1"/>
  <c r="J414" i="1"/>
  <c r="J413" i="1" s="1"/>
  <c r="J412" i="1" s="1"/>
  <c r="J410" i="1"/>
  <c r="J409" i="1" s="1"/>
  <c r="J407" i="1"/>
  <c r="J406" i="1" s="1"/>
  <c r="J405" i="1" s="1"/>
  <c r="J402" i="1"/>
  <c r="J400" i="1"/>
  <c r="J397" i="1"/>
  <c r="J396" i="1" s="1"/>
  <c r="J395" i="1" s="1"/>
  <c r="J394" i="1" s="1"/>
  <c r="J389" i="1"/>
  <c r="J388" i="1" s="1"/>
  <c r="J386" i="1"/>
  <c r="J385" i="1" s="1"/>
  <c r="J364" i="1"/>
  <c r="J363" i="1" s="1"/>
  <c r="J362" i="1" s="1"/>
  <c r="J361" i="1" s="1"/>
  <c r="J359" i="1"/>
  <c r="J358" i="1" s="1"/>
  <c r="J357" i="1" s="1"/>
  <c r="J356" i="1" s="1"/>
  <c r="J192" i="1"/>
  <c r="J191" i="1" s="1"/>
  <c r="J190" i="1" s="1"/>
  <c r="J189" i="1" s="1"/>
  <c r="J188" i="1" s="1"/>
  <c r="J187" i="1" s="1"/>
  <c r="J84" i="1"/>
  <c r="J52" i="1"/>
  <c r="J39" i="1"/>
  <c r="J38" i="1" s="1"/>
  <c r="J31" i="1"/>
  <c r="J30" i="1" s="1"/>
  <c r="J25" i="1"/>
  <c r="J29" i="1" l="1"/>
  <c r="J28" i="1" s="1"/>
  <c r="J34" i="1"/>
  <c r="J33" i="1" s="1"/>
  <c r="J426" i="1"/>
  <c r="J425" i="1" s="1"/>
  <c r="J418" i="1"/>
  <c r="J417" i="1" s="1"/>
  <c r="J24" i="1"/>
  <c r="J23" i="1" s="1"/>
  <c r="J18" i="1" s="1"/>
  <c r="J12" i="1" s="1"/>
  <c r="J51" i="1"/>
  <c r="J50" i="1" s="1"/>
  <c r="J49" i="1" s="1"/>
  <c r="J129" i="1"/>
  <c r="J117" i="1" s="1"/>
  <c r="J341" i="1"/>
  <c r="J618" i="1"/>
  <c r="J617" i="1" s="1"/>
  <c r="J603" i="1" s="1"/>
  <c r="J648" i="1"/>
  <c r="J647" i="1" s="1"/>
  <c r="J404" i="1"/>
  <c r="J393" i="1" s="1"/>
  <c r="J442" i="1"/>
  <c r="J441" i="1" s="1"/>
  <c r="J652" i="1"/>
  <c r="J651" i="1" s="1"/>
  <c r="J664" i="1"/>
  <c r="J669" i="1"/>
  <c r="J668" i="1" s="1"/>
  <c r="J588" i="1"/>
  <c r="J587" i="1" s="1"/>
  <c r="J639" i="1"/>
  <c r="J638" i="1" s="1"/>
  <c r="J637" i="1" s="1"/>
  <c r="H531" i="2"/>
  <c r="J399" i="1"/>
  <c r="J454" i="1"/>
  <c r="J449" i="1" s="1"/>
  <c r="J448" i="1" s="1"/>
  <c r="J447" i="1" s="1"/>
  <c r="J384" i="1"/>
  <c r="J383" i="1" s="1"/>
  <c r="J382" i="1" s="1"/>
  <c r="I192" i="1"/>
  <c r="I191" i="1" s="1"/>
  <c r="I190" i="1" s="1"/>
  <c r="I52" i="1"/>
  <c r="I51" i="1" s="1"/>
  <c r="I39" i="1"/>
  <c r="I38" i="1" s="1"/>
  <c r="I31" i="1"/>
  <c r="I30" i="1" s="1"/>
  <c r="I25" i="1"/>
  <c r="I24" i="1" s="1"/>
  <c r="I23" i="1" s="1"/>
  <c r="I18" i="1" s="1"/>
  <c r="I12" i="1" s="1"/>
  <c r="J27" i="1" l="1"/>
  <c r="J11" i="1" s="1"/>
  <c r="I34" i="1"/>
  <c r="I33" i="1" s="1"/>
  <c r="I29" i="1"/>
  <c r="I28" i="1" s="1"/>
  <c r="J416" i="1"/>
  <c r="J392" i="1" s="1"/>
  <c r="J340" i="1"/>
  <c r="J586" i="1"/>
  <c r="J585" i="1" s="1"/>
  <c r="J480" i="1" s="1"/>
  <c r="J663" i="1"/>
  <c r="I50" i="1"/>
  <c r="I49" i="1" s="1"/>
  <c r="I189" i="1"/>
  <c r="I188" i="1" s="1"/>
  <c r="I187" i="1" s="1"/>
  <c r="I607" i="1"/>
  <c r="I606" i="1" s="1"/>
  <c r="I605" i="1" s="1"/>
  <c r="I604" i="1" s="1"/>
  <c r="I591" i="1"/>
  <c r="I589" i="1"/>
  <c r="I583" i="1"/>
  <c r="I628" i="1"/>
  <c r="I625" i="1"/>
  <c r="I623" i="1"/>
  <c r="I622" i="1" s="1"/>
  <c r="I619" i="1"/>
  <c r="I641" i="1"/>
  <c r="I640" i="1" s="1"/>
  <c r="I659" i="1"/>
  <c r="I658" i="1" s="1"/>
  <c r="I655" i="1"/>
  <c r="I652" i="1" s="1"/>
  <c r="I649" i="1"/>
  <c r="I666" i="1"/>
  <c r="I665" i="1" s="1"/>
  <c r="I670" i="1"/>
  <c r="I672" i="1"/>
  <c r="I364" i="1"/>
  <c r="I363" i="1" s="1"/>
  <c r="I362" i="1" s="1"/>
  <c r="I361" i="1" s="1"/>
  <c r="I359" i="1"/>
  <c r="I358" i="1" s="1"/>
  <c r="I357" i="1" s="1"/>
  <c r="I356" i="1" s="1"/>
  <c r="I463" i="1"/>
  <c r="I462" i="1" s="1"/>
  <c r="I466" i="1"/>
  <c r="I465" i="1" s="1"/>
  <c r="I475" i="1"/>
  <c r="I474" i="1" s="1"/>
  <c r="I456" i="1"/>
  <c r="I455" i="1" s="1"/>
  <c r="I452" i="1"/>
  <c r="I451" i="1" s="1"/>
  <c r="I450" i="1" s="1"/>
  <c r="I444" i="1"/>
  <c r="I443" i="1" s="1"/>
  <c r="I433" i="1"/>
  <c r="I430" i="1" s="1"/>
  <c r="I426" i="1" l="1"/>
  <c r="I425" i="1" s="1"/>
  <c r="I27" i="1"/>
  <c r="I11" i="1" s="1"/>
  <c r="J658" i="1"/>
  <c r="J657" i="1" s="1"/>
  <c r="J646" i="1" s="1"/>
  <c r="J645" i="1" s="1"/>
  <c r="J644" i="1" s="1"/>
  <c r="I341" i="1"/>
  <c r="I618" i="1"/>
  <c r="I617" i="1" s="1"/>
  <c r="I603" i="1" s="1"/>
  <c r="I648" i="1"/>
  <c r="I647" i="1" s="1"/>
  <c r="I442" i="1"/>
  <c r="I441" i="1" s="1"/>
  <c r="I651" i="1"/>
  <c r="I588" i="1"/>
  <c r="I587" i="1" s="1"/>
  <c r="I669" i="1"/>
  <c r="I668" i="1" s="1"/>
  <c r="I664" i="1"/>
  <c r="I454" i="1"/>
  <c r="G11" i="2"/>
  <c r="G531" i="2" s="1"/>
  <c r="I423" i="1"/>
  <c r="I422" i="1" s="1"/>
  <c r="I419" i="1"/>
  <c r="I414" i="1"/>
  <c r="I413" i="1" s="1"/>
  <c r="I412" i="1" s="1"/>
  <c r="I410" i="1"/>
  <c r="I409" i="1" s="1"/>
  <c r="I407" i="1"/>
  <c r="I406" i="1" s="1"/>
  <c r="I405" i="1" s="1"/>
  <c r="I402" i="1"/>
  <c r="I400" i="1"/>
  <c r="I397" i="1"/>
  <c r="I396" i="1" s="1"/>
  <c r="I395" i="1" s="1"/>
  <c r="I394" i="1" s="1"/>
  <c r="I386" i="1"/>
  <c r="I385" i="1" s="1"/>
  <c r="I389" i="1"/>
  <c r="I388" i="1" s="1"/>
  <c r="I418" i="1" l="1"/>
  <c r="I417" i="1" s="1"/>
  <c r="I416" i="1" s="1"/>
  <c r="I663" i="1"/>
  <c r="J643" i="1"/>
  <c r="J676" i="1" s="1"/>
  <c r="I449" i="1"/>
  <c r="I448" i="1" s="1"/>
  <c r="I447" i="1" s="1"/>
  <c r="I404" i="1"/>
  <c r="I393" i="1" s="1"/>
  <c r="I639" i="1"/>
  <c r="I638" i="1" s="1"/>
  <c r="I637" i="1" s="1"/>
  <c r="I586" i="1"/>
  <c r="I585" i="1" s="1"/>
  <c r="I657" i="1"/>
  <c r="I646" i="1" s="1"/>
  <c r="I645" i="1" s="1"/>
  <c r="I399" i="1"/>
  <c r="I384" i="1"/>
  <c r="I383" i="1" s="1"/>
  <c r="I382" i="1" s="1"/>
  <c r="I340" i="1" s="1"/>
  <c r="I392" i="1" l="1"/>
  <c r="I644" i="1"/>
  <c r="I480" i="1"/>
  <c r="I643" i="1" l="1"/>
  <c r="I676" i="1" s="1"/>
</calcChain>
</file>

<file path=xl/sharedStrings.xml><?xml version="1.0" encoding="utf-8"?>
<sst xmlns="http://schemas.openxmlformats.org/spreadsheetml/2006/main" count="2428" uniqueCount="278">
  <si>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</si>
  <si>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</si>
  <si>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</si>
  <si>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</si>
  <si>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</si>
  <si>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</si>
  <si>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</si>
  <si>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</si>
  <si>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</si>
  <si>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</si>
  <si>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</si>
  <si>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</si>
  <si>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</si>
  <si>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</si>
  <si>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</si>
  <si>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</si>
  <si>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</si>
  <si>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</si>
  <si>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</si>
  <si>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</si>
  <si>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</si>
  <si>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</si>
  <si>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</si>
  <si>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</si>
  <si>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</si>
  <si>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</si>
  <si>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</si>
  <si>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</si>
  <si>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</si>
  <si>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</si>
  <si>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</si>
  <si>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</si>
  <si>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</si>
  <si>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</si>
  <si>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</si>
  <si>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</si>
  <si>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</si>
  <si>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</si>
  <si>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</si>
  <si>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</si>
  <si>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</si>
  <si>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</si>
  <si>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</si>
  <si>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</si>
  <si>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</si>
  <si>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</si>
  <si>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</si>
  <si>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</si>
  <si>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</si>
  <si>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</si>
  <si>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</si>
  <si>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</si>
  <si>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</si>
  <si>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</si>
  <si>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</si>
  <si>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</si>
  <si>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</si>
  <si>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</si>
  <si>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</si>
  <si>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</si>
  <si>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</si>
  <si>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</si>
  <si>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</si>
  <si>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</si>
  <si>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</si>
  <si>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</si>
  <si>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</si>
  <si>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</si>
  <si>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</si>
  <si>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</si>
  <si>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</si>
  <si>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</si>
  <si>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</si>
  <si>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</si>
  <si>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</si>
  <si>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</si>
  <si>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</si>
  <si>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</si>
  <si>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</si>
  <si>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</si>
  <si>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</si>
  <si>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</si>
  <si>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</si>
  <si>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</si>
  <si>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</si>
  <si>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</si>
  <si>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</si>
  <si>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</si>
  <si>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</si>
  <si>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</si>
  <si>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</si>
  <si>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</si>
  <si>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</si>
  <si>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</si>
  <si>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</si>
  <si>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</si>
  <si>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</si>
  <si>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</si>
  <si>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</si>
  <si>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</si>
  <si>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</si>
  <si>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</si>
  <si>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</si>
  <si>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</si>
  <si>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</si>
  <si>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</si>
  <si>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</si>
  <si>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</si>
  <si>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</si>
  <si>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</si>
  <si>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</si>
  <si>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</si>
  <si>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</si>
  <si>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</si>
  <si>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</si>
  <si>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</si>
  <si>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</si>
  <si>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</si>
  <si>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</si>
  <si>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</si>
  <si>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</si>
  <si>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</si>
  <si>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</si>
  <si>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</si>
  <si>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</si>
  <si>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</si>
  <si>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</si>
  <si>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</si>
  <si>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</si>
  <si>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</si>
  <si>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</si>
  <si>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</si>
  <si>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</si>
  <si>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</si>
  <si>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</si>
  <si>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</si>
  <si>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</si>
  <si>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</si>
  <si>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</si>
  <si>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</si>
  <si>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</si>
  <si>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</si>
  <si>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</si>
  <si>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</si>
  <si>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</si>
  <si>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</si>
  <si>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</si>
  <si>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</si>
  <si>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</si>
  <si>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</si>
  <si>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</si>
  <si>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</si>
  <si>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</si>
  <si>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</si>
  <si>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Реализация образовательных программ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</si>
  <si>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</si>
  <si>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</si>
  <si>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</si>
  <si>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</si>
  <si>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</si>
  <si>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</si>
  <si>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</si>
  <si>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</si>
  <si>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</si>
  <si>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</si>
  <si>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</si>
  <si>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</si>
  <si>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</si>
  <si>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</si>
  <si>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</si>
  <si>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</si>
  <si>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</si>
  <si>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</si>
  <si>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</si>
  <si>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</si>
  <si>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</si>
  <si>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</si>
  <si>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</si>
  <si>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</si>
  <si>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</si>
  <si>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</si>
  <si>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</si>
  <si>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</si>
  <si>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</si>
  <si>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Предоставление гражданам субсидий на оплату жилого помещения и коммунальных услуг (в части субвенций местным бюджетам)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</si>
  <si>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</si>
  <si>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</si>
  <si>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</si>
  <si>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</si>
  <si>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</si>
  <si>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</si>
  <si>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Прочие межбюджетные трансферты общего характера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</si>
  <si>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</si>
  <si>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</si>
  <si>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</si>
  <si>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</si>
  <si>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</si>
  <si>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</si>
  <si>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</si>
  <si>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</si>
  <si>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</si>
  <si>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</si>
  <si>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</si>
  <si>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</si>
  <si>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</si>
  <si>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</si>
  <si>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</si>
  <si>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</si>
  <si>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 xml:space="preserve">Бюджетные инвестиции   </t>
  </si>
  <si>
    <t>Субсидии на прочие мероприятия в сфере малого и среднего предпринимательства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</si>
  <si>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</si>
  <si>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</si>
  <si>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</si>
  <si>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</si>
  <si>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>Общественно значимые культурные мероприятия в рамках проекта "ЛЮБО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</si>
  <si>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</si>
  <si>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</si>
  <si>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</si>
  <si>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</si>
  <si>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</si>
  <si>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</si>
  <si>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</si>
  <si>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</si>
  <si>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</si>
  <si>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</si>
  <si>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</si>
  <si>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</si>
  <si>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Водное хозяйство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</si>
  <si>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</si>
  <si>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</si>
  <si>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Финансовое обеспечение дорожной деятельности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</si>
  <si>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</si>
  <si>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</si>
  <si>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</si>
  <si>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 xml:space="preserve">Предоставление субсидий бюджетным, автономным учреждениям и иным некоммерческим организациям </t>
  </si>
  <si>
    <t>S0640</t>
  </si>
  <si>
    <t>Устройство детских спортивных площадок (районный бюджет)</t>
  </si>
  <si>
    <t>Мероприятия по развитию муниципального сотрудничества и экономических связей</t>
  </si>
  <si>
    <t>Молодежная политика</t>
  </si>
  <si>
    <t xml:space="preserve">Молодежная политика </t>
  </si>
  <si>
    <t>Капитальные вложения в объекты  государственной (муниципальной) собственности</t>
  </si>
  <si>
    <t>Капитальные вложения в объекты государственной (муниципальной) собственности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</si>
  <si>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</si>
  <si>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безопасности, противодействие терроризму и экстремизму  на территории муниципального образования «Приморский муниципальный район»  на 2014 – 2020 годы»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</si>
  <si>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плановый период 2018-2019 годов </t>
  </si>
  <si>
    <t>Компенсация 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</si>
  <si>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</si>
  <si>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</si>
  <si>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Софинансирование капитальных вложениий в объекты муниципальной собственности</t>
  </si>
  <si>
    <t xml:space="preserve">Условно утверждаемые расходы </t>
  </si>
  <si>
    <t xml:space="preserve"> Муниципальная программа муниципального образования «Приморский муниципальный район» "Профилактика преступлений и правонарушений на территории муниципального образования "Приморский муниципальный район на 2017-2020 годы»</t>
  </si>
  <si>
    <t>Мероприятия  в сфере молодежной политики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</si>
  <si>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</si>
  <si>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0</t>
  </si>
  <si>
    <t>Мероприятия по профилактике экстремистских проявлений и  межнациональныхконфликтов</t>
  </si>
  <si>
    <t>Мероприятия в сфере охраны семьи и детства</t>
  </si>
  <si>
    <t>Мероприятия по профилактике экстремистских проявлений и  межнациональных конфликтов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</si>
  <si>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</si>
  <si>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</si>
  <si>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Соловецкое»</t>
  </si>
  <si>
    <t xml:space="preserve">Мероприятия по внесению изменений в генеральный план поселка Соловецкий 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</si>
  <si>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</si>
  <si>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</si>
  <si>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Расходы на обеспечение деятельности центра по туризму за счет субсидии на финансовое обеспечение выполнения муниципального задания на оказание муниципальных услуг (выполнение работ)</t>
  </si>
  <si>
    <t>01</t>
  </si>
  <si>
    <t>02</t>
  </si>
  <si>
    <t>03</t>
  </si>
  <si>
    <t>Поддержка отрасли культуры (районный бюджет)</t>
  </si>
  <si>
    <t>L5190</t>
  </si>
  <si>
    <t>Дополнительное образование детей</t>
  </si>
  <si>
    <t>Управления культуры администрации муниципального образования "Приморский муниципальный район"</t>
  </si>
  <si>
    <t>к Решению Собрания депутатов МО "Приморский муниципальный район" от 23 декабря 2016 г. №</t>
  </si>
  <si>
    <t xml:space="preserve">Ведомственная структура расходов районного
бюджета на плановый период 2018 - 2019 годов </t>
  </si>
  <si>
    <t>тыс. рублей</t>
  </si>
  <si>
    <t>2018 год</t>
  </si>
  <si>
    <t>2019 год</t>
  </si>
  <si>
    <t>ПРИЛОЖЕНИЕ № 8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</si>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</sst>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lt;=999]000;[&lt;=9999]000\-00;000\-0000"/>
    <numFmt numFmtId="165" formatCode="0000"/>
    <numFmt numFmtId="166" formatCode="0#"/>
    <numFmt numFmtId="167" formatCode="#,##0.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168" fontId="0" fillId="0" borderId="0" xfId="0" applyNumberFormat="1" applyFill="1"/>
    <xf numFmtId="167" fontId="6" fillId="2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0" fillId="2" borderId="0" xfId="0" applyNumberFormat="1" applyFill="1"/>
    <xf numFmtId="168" fontId="0" fillId="2" borderId="0" xfId="0" applyNumberFormat="1" applyFill="1"/>
    <xf numFmtId="0" fontId="0" fillId="2" borderId="1" xfId="0" applyFill="1" applyBorder="1"/>
    <xf numFmtId="0" fontId="0" fillId="2" borderId="0" xfId="0" applyFill="1" applyBorder="1"/>
    <xf numFmtId="168" fontId="0" fillId="2" borderId="0" xfId="0" applyNumberFormat="1" applyFill="1" applyBorder="1"/>
    <xf numFmtId="0" fontId="5" fillId="2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CC"/>
      <color rgb="FF00FF99"/>
      <color rgb="FFCC99FF"/>
      <color rgb="FF33CCFF"/>
      <color rgb="FF66FF99"/>
      <color rgb="FFFF7C80"/>
      <color rgb="FF66FFCC"/>
      <color rgb="FF99FF66"/>
      <color rgb="FFFFCC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691"/>
  <sheetViews>
    <sheetView view="pageBreakPreview" topLeftCell="A618" zoomScale="120" zoomScaleNormal="100" zoomScaleSheetLayoutView="120" workbookViewId="0">
      <selection activeCell="J514" sqref="J514"/>
    </sheetView>
  </sheetViews>
  <sheetFormatPr defaultColWidth="9.109375" defaultRowHeight="14.4" x14ac:dyDescent="0.3"/>
  <cols>
    <col min="1" max="1" width="34.33203125" style="5" customWidth="1"/>
    <col min="2" max="2" width="5.6640625" style="5" customWidth="1"/>
    <col min="3" max="3" width="6.6640625" style="5" customWidth="1"/>
    <col min="4" max="4" width="4.109375" style="5" customWidth="1"/>
    <col min="5" max="5" width="4.5546875" style="5" customWidth="1"/>
    <col min="6" max="6" width="4.88671875" style="5" customWidth="1"/>
    <col min="7" max="7" width="6.109375" style="5" customWidth="1"/>
    <col min="8" max="8" width="7" style="5" customWidth="1"/>
    <col min="9" max="9" width="9.5546875" style="5" customWidth="1"/>
    <col min="10" max="10" width="10.33203125" style="5" customWidth="1"/>
    <col min="11" max="11" width="9.109375" style="5"/>
    <col min="12" max="12" width="11.109375" style="5" customWidth="1"/>
    <col min="13" max="16384" width="9.109375" style="5"/>
  </cols>
  <sheetData>
    <row r="1" spans="1:12" s="9" customFormat="1" x14ac:dyDescent="0.3">
      <c r="A1" s="14"/>
      <c r="B1" s="15"/>
      <c r="C1" s="15"/>
      <c r="D1" s="7"/>
      <c r="E1" s="7"/>
      <c r="F1" s="7"/>
      <c r="G1" s="69" t="s">
        <v>277</v>
      </c>
      <c r="H1" s="69"/>
      <c r="I1" s="69"/>
      <c r="J1" s="69"/>
    </row>
    <row r="2" spans="1:12" s="9" customFormat="1" ht="45" customHeight="1" x14ac:dyDescent="0.3">
      <c r="A2" s="14"/>
      <c r="B2" s="15"/>
      <c r="C2" s="15"/>
      <c r="D2" s="7"/>
      <c r="E2" s="7"/>
      <c r="F2" s="7"/>
      <c r="G2" s="70" t="s">
        <v>271</v>
      </c>
      <c r="H2" s="70"/>
      <c r="I2" s="70"/>
      <c r="J2" s="70"/>
    </row>
    <row r="3" spans="1:12" s="9" customFormat="1" x14ac:dyDescent="0.3">
      <c r="A3" s="14"/>
      <c r="B3" s="15"/>
      <c r="C3" s="15"/>
      <c r="D3" s="7"/>
      <c r="E3" s="7"/>
      <c r="F3" s="7"/>
      <c r="G3" s="21"/>
      <c r="H3" s="37"/>
      <c r="I3" s="36"/>
    </row>
    <row r="4" spans="1:12" s="9" customFormat="1" ht="13.5" customHeight="1" x14ac:dyDescent="0.3">
      <c r="A4" s="14"/>
      <c r="B4" s="15"/>
      <c r="C4" s="15"/>
      <c r="D4" s="7"/>
      <c r="E4" s="7"/>
      <c r="F4" s="7"/>
      <c r="G4" s="13"/>
      <c r="H4" s="38"/>
    </row>
    <row r="5" spans="1:12" s="9" customFormat="1" ht="39" customHeight="1" x14ac:dyDescent="0.3">
      <c r="A5" s="71" t="s">
        <v>272</v>
      </c>
      <c r="B5" s="71"/>
      <c r="C5" s="71"/>
      <c r="D5" s="71"/>
      <c r="E5" s="71"/>
      <c r="F5" s="71"/>
      <c r="G5" s="71"/>
      <c r="H5" s="71"/>
      <c r="I5" s="71"/>
      <c r="J5" s="71"/>
    </row>
    <row r="6" spans="1:12" s="9" customFormat="1" ht="10.5" customHeight="1" x14ac:dyDescent="0.3">
      <c r="A6" s="6"/>
      <c r="B6" s="7"/>
      <c r="C6" s="7"/>
      <c r="D6" s="7"/>
      <c r="E6" s="7"/>
      <c r="F6" s="7"/>
      <c r="G6" s="7"/>
      <c r="H6" s="7"/>
    </row>
    <row r="7" spans="1:12" s="9" customFormat="1" ht="14.4" customHeight="1" x14ac:dyDescent="0.3">
      <c r="A7" s="10"/>
      <c r="B7" s="8"/>
      <c r="C7" s="8"/>
      <c r="D7" s="8"/>
      <c r="E7" s="8"/>
      <c r="F7" s="8"/>
      <c r="G7" s="8"/>
      <c r="H7" s="8"/>
      <c r="I7" s="19"/>
      <c r="J7" s="19" t="s">
        <v>273</v>
      </c>
    </row>
    <row r="8" spans="1:12" s="62" customFormat="1" ht="26.25" customHeight="1" x14ac:dyDescent="0.3">
      <c r="A8" s="75" t="s">
        <v>0</v>
      </c>
      <c r="B8" s="76" t="s">
        <v>1</v>
      </c>
      <c r="C8" s="75" t="s">
        <v>2</v>
      </c>
      <c r="D8" s="75" t="s">
        <v>3</v>
      </c>
      <c r="E8" s="75"/>
      <c r="F8" s="75"/>
      <c r="G8" s="75"/>
      <c r="H8" s="75" t="s">
        <v>4</v>
      </c>
      <c r="I8" s="72" t="s">
        <v>5</v>
      </c>
      <c r="J8" s="73"/>
    </row>
    <row r="9" spans="1:12" s="62" customFormat="1" ht="26.25" customHeight="1" x14ac:dyDescent="0.3">
      <c r="A9" s="75"/>
      <c r="B9" s="76"/>
      <c r="C9" s="75"/>
      <c r="D9" s="75"/>
      <c r="E9" s="75"/>
      <c r="F9" s="75"/>
      <c r="G9" s="75"/>
      <c r="H9" s="75"/>
      <c r="I9" s="61" t="s">
        <v>274</v>
      </c>
      <c r="J9" s="61" t="s">
        <v>275</v>
      </c>
    </row>
    <row r="10" spans="1:12" s="9" customFormat="1" x14ac:dyDescent="0.3">
      <c r="A10" s="47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4">
        <v>9</v>
      </c>
      <c r="J10" s="24">
        <v>10</v>
      </c>
    </row>
    <row r="11" spans="1:12" s="9" customFormat="1" ht="57" x14ac:dyDescent="0.3">
      <c r="A11" s="56" t="s">
        <v>6</v>
      </c>
      <c r="B11" s="57">
        <v>24</v>
      </c>
      <c r="C11" s="26"/>
      <c r="D11" s="26"/>
      <c r="E11" s="26"/>
      <c r="F11" s="27"/>
      <c r="G11" s="26"/>
      <c r="H11" s="26"/>
      <c r="I11" s="48">
        <f>I12+I27+I66+I84+I93+I108</f>
        <v>133476.29999999999</v>
      </c>
      <c r="J11" s="48">
        <f>J12+J27+J66+J84+J93+J108</f>
        <v>127552.99999999999</v>
      </c>
      <c r="L11" s="41"/>
    </row>
    <row r="12" spans="1:12" s="9" customFormat="1" x14ac:dyDescent="0.3">
      <c r="A12" s="49" t="s">
        <v>7</v>
      </c>
      <c r="B12" s="53">
        <v>24</v>
      </c>
      <c r="C12" s="54">
        <v>100</v>
      </c>
      <c r="D12" s="26"/>
      <c r="E12" s="26"/>
      <c r="F12" s="27"/>
      <c r="G12" s="26"/>
      <c r="H12" s="26"/>
      <c r="I12" s="40">
        <f>I13+I18</f>
        <v>5950.8</v>
      </c>
      <c r="J12" s="40">
        <f>J13+J18</f>
        <v>5950.8</v>
      </c>
      <c r="L12" s="41"/>
    </row>
    <row r="13" spans="1:12" s="9" customFormat="1" ht="48" x14ac:dyDescent="0.3">
      <c r="A13" s="49" t="s">
        <v>8</v>
      </c>
      <c r="B13" s="53">
        <v>24</v>
      </c>
      <c r="C13" s="54">
        <v>104</v>
      </c>
      <c r="D13" s="54"/>
      <c r="E13" s="26"/>
      <c r="F13" s="27"/>
      <c r="G13" s="26"/>
      <c r="H13" s="26"/>
      <c r="I13" s="40">
        <f t="shared" ref="I13:J16" si="0">I14</f>
        <v>5</v>
      </c>
      <c r="J13" s="40">
        <f t="shared" si="0"/>
        <v>5</v>
      </c>
      <c r="L13" s="41"/>
    </row>
    <row r="14" spans="1:12" s="9" customFormat="1" ht="84" customHeight="1" x14ac:dyDescent="0.3">
      <c r="A14" s="49" t="s">
        <v>9</v>
      </c>
      <c r="B14" s="53">
        <v>24</v>
      </c>
      <c r="C14" s="54">
        <v>104</v>
      </c>
      <c r="D14" s="55">
        <v>2</v>
      </c>
      <c r="E14" s="55">
        <v>0</v>
      </c>
      <c r="F14" s="27" t="s">
        <v>152</v>
      </c>
      <c r="G14" s="26">
        <v>0</v>
      </c>
      <c r="H14" s="26"/>
      <c r="I14" s="40">
        <f t="shared" si="0"/>
        <v>5</v>
      </c>
      <c r="J14" s="40">
        <f t="shared" si="0"/>
        <v>5</v>
      </c>
    </row>
    <row r="15" spans="1:12" s="9" customFormat="1" ht="60" x14ac:dyDescent="0.3">
      <c r="A15" s="49" t="s">
        <v>10</v>
      </c>
      <c r="B15" s="53">
        <v>24</v>
      </c>
      <c r="C15" s="54">
        <v>104</v>
      </c>
      <c r="D15" s="55">
        <v>2</v>
      </c>
      <c r="E15" s="26">
        <v>0</v>
      </c>
      <c r="F15" s="27" t="s">
        <v>152</v>
      </c>
      <c r="G15" s="26">
        <v>78690</v>
      </c>
      <c r="H15" s="26"/>
      <c r="I15" s="40">
        <f t="shared" si="0"/>
        <v>5</v>
      </c>
      <c r="J15" s="40">
        <f t="shared" si="0"/>
        <v>5</v>
      </c>
    </row>
    <row r="16" spans="1:12" s="9" customFormat="1" ht="36" x14ac:dyDescent="0.3">
      <c r="A16" s="49" t="s">
        <v>181</v>
      </c>
      <c r="B16" s="53">
        <v>24</v>
      </c>
      <c r="C16" s="54">
        <v>104</v>
      </c>
      <c r="D16" s="55">
        <v>2</v>
      </c>
      <c r="E16" s="26">
        <v>0</v>
      </c>
      <c r="F16" s="27" t="s">
        <v>152</v>
      </c>
      <c r="G16" s="26">
        <v>78690</v>
      </c>
      <c r="H16" s="26">
        <v>200</v>
      </c>
      <c r="I16" s="40">
        <f t="shared" si="0"/>
        <v>5</v>
      </c>
      <c r="J16" s="40">
        <f t="shared" si="0"/>
        <v>5</v>
      </c>
    </row>
    <row r="17" spans="1:10" s="9" customFormat="1" ht="36" x14ac:dyDescent="0.3">
      <c r="A17" s="49" t="s">
        <v>142</v>
      </c>
      <c r="B17" s="53">
        <v>24</v>
      </c>
      <c r="C17" s="54">
        <v>104</v>
      </c>
      <c r="D17" s="55">
        <v>2</v>
      </c>
      <c r="E17" s="26">
        <v>0</v>
      </c>
      <c r="F17" s="27" t="s">
        <v>152</v>
      </c>
      <c r="G17" s="55">
        <v>78690</v>
      </c>
      <c r="H17" s="26">
        <v>240</v>
      </c>
      <c r="I17" s="40">
        <v>5</v>
      </c>
      <c r="J17" s="40">
        <v>5</v>
      </c>
    </row>
    <row r="18" spans="1:10" s="9" customFormat="1" x14ac:dyDescent="0.3">
      <c r="A18" s="49" t="s">
        <v>11</v>
      </c>
      <c r="B18" s="53">
        <v>24</v>
      </c>
      <c r="C18" s="54">
        <v>113</v>
      </c>
      <c r="D18" s="55"/>
      <c r="E18" s="26"/>
      <c r="F18" s="27"/>
      <c r="G18" s="26"/>
      <c r="H18" s="26"/>
      <c r="I18" s="40">
        <f>I19+I23</f>
        <v>5945.8</v>
      </c>
      <c r="J18" s="40">
        <f>J19+J23</f>
        <v>5945.8</v>
      </c>
    </row>
    <row r="19" spans="1:10" s="9" customFormat="1" ht="84" customHeight="1" x14ac:dyDescent="0.3">
      <c r="A19" s="49" t="s">
        <v>12</v>
      </c>
      <c r="B19" s="53">
        <v>24</v>
      </c>
      <c r="C19" s="54">
        <v>113</v>
      </c>
      <c r="D19" s="55">
        <v>2</v>
      </c>
      <c r="E19" s="26">
        <v>0</v>
      </c>
      <c r="F19" s="27" t="s">
        <v>152</v>
      </c>
      <c r="G19" s="26">
        <v>0</v>
      </c>
      <c r="H19" s="26"/>
      <c r="I19" s="40">
        <f t="shared" ref="I19:J21" si="1">I20</f>
        <v>5786</v>
      </c>
      <c r="J19" s="40">
        <f t="shared" si="1"/>
        <v>5786</v>
      </c>
    </row>
    <row r="20" spans="1:10" s="9" customFormat="1" x14ac:dyDescent="0.3">
      <c r="A20" s="49" t="s">
        <v>13</v>
      </c>
      <c r="B20" s="53">
        <v>24</v>
      </c>
      <c r="C20" s="54">
        <v>113</v>
      </c>
      <c r="D20" s="55">
        <v>2</v>
      </c>
      <c r="E20" s="26">
        <v>0</v>
      </c>
      <c r="F20" s="27" t="s">
        <v>152</v>
      </c>
      <c r="G20" s="26">
        <v>81600</v>
      </c>
      <c r="H20" s="26"/>
      <c r="I20" s="40">
        <f t="shared" si="1"/>
        <v>5786</v>
      </c>
      <c r="J20" s="40">
        <f t="shared" si="1"/>
        <v>5786</v>
      </c>
    </row>
    <row r="21" spans="1:10" s="9" customFormat="1" ht="36" x14ac:dyDescent="0.3">
      <c r="A21" s="49" t="s">
        <v>181</v>
      </c>
      <c r="B21" s="53">
        <v>24</v>
      </c>
      <c r="C21" s="54">
        <v>113</v>
      </c>
      <c r="D21" s="55">
        <v>2</v>
      </c>
      <c r="E21" s="26">
        <v>0</v>
      </c>
      <c r="F21" s="27" t="s">
        <v>152</v>
      </c>
      <c r="G21" s="26">
        <v>81600</v>
      </c>
      <c r="H21" s="26">
        <v>200</v>
      </c>
      <c r="I21" s="40">
        <f t="shared" si="1"/>
        <v>5786</v>
      </c>
      <c r="J21" s="40">
        <f t="shared" si="1"/>
        <v>5786</v>
      </c>
    </row>
    <row r="22" spans="1:10" s="9" customFormat="1" ht="36" x14ac:dyDescent="0.3">
      <c r="A22" s="49" t="s">
        <v>142</v>
      </c>
      <c r="B22" s="53">
        <v>24</v>
      </c>
      <c r="C22" s="54">
        <v>113</v>
      </c>
      <c r="D22" s="55">
        <v>2</v>
      </c>
      <c r="E22" s="26">
        <v>0</v>
      </c>
      <c r="F22" s="27" t="s">
        <v>152</v>
      </c>
      <c r="G22" s="26">
        <v>81600</v>
      </c>
      <c r="H22" s="26">
        <v>240</v>
      </c>
      <c r="I22" s="40">
        <v>5786</v>
      </c>
      <c r="J22" s="40">
        <v>5786</v>
      </c>
    </row>
    <row r="23" spans="1:10" s="9" customFormat="1" ht="72" x14ac:dyDescent="0.3">
      <c r="A23" s="49" t="s">
        <v>14</v>
      </c>
      <c r="B23" s="53">
        <v>24</v>
      </c>
      <c r="C23" s="54">
        <v>113</v>
      </c>
      <c r="D23" s="55">
        <v>7</v>
      </c>
      <c r="E23" s="26">
        <v>0</v>
      </c>
      <c r="F23" s="27" t="s">
        <v>152</v>
      </c>
      <c r="G23" s="26">
        <v>0</v>
      </c>
      <c r="H23" s="26"/>
      <c r="I23" s="40">
        <f t="shared" ref="I23:J25" si="2">I24</f>
        <v>159.80000000000001</v>
      </c>
      <c r="J23" s="40">
        <f t="shared" si="2"/>
        <v>159.80000000000001</v>
      </c>
    </row>
    <row r="24" spans="1:10" s="9" customFormat="1" ht="24" x14ac:dyDescent="0.3">
      <c r="A24" s="49" t="s">
        <v>15</v>
      </c>
      <c r="B24" s="53">
        <v>24</v>
      </c>
      <c r="C24" s="54">
        <v>113</v>
      </c>
      <c r="D24" s="55">
        <v>7</v>
      </c>
      <c r="E24" s="26">
        <v>0</v>
      </c>
      <c r="F24" s="27" t="s">
        <v>152</v>
      </c>
      <c r="G24" s="51">
        <v>80660</v>
      </c>
      <c r="H24" s="51"/>
      <c r="I24" s="40">
        <f t="shared" si="2"/>
        <v>159.80000000000001</v>
      </c>
      <c r="J24" s="40">
        <f t="shared" si="2"/>
        <v>159.80000000000001</v>
      </c>
    </row>
    <row r="25" spans="1:10" s="9" customFormat="1" ht="36" x14ac:dyDescent="0.3">
      <c r="A25" s="49" t="s">
        <v>181</v>
      </c>
      <c r="B25" s="53">
        <v>24</v>
      </c>
      <c r="C25" s="54">
        <v>113</v>
      </c>
      <c r="D25" s="55">
        <v>7</v>
      </c>
      <c r="E25" s="26">
        <v>0</v>
      </c>
      <c r="F25" s="27" t="s">
        <v>152</v>
      </c>
      <c r="G25" s="51">
        <v>80660</v>
      </c>
      <c r="H25" s="51">
        <v>200</v>
      </c>
      <c r="I25" s="40">
        <f t="shared" si="2"/>
        <v>159.80000000000001</v>
      </c>
      <c r="J25" s="40">
        <f t="shared" si="2"/>
        <v>159.80000000000001</v>
      </c>
    </row>
    <row r="26" spans="1:10" s="9" customFormat="1" ht="36" x14ac:dyDescent="0.3">
      <c r="A26" s="49" t="s">
        <v>142</v>
      </c>
      <c r="B26" s="53">
        <v>24</v>
      </c>
      <c r="C26" s="54">
        <v>113</v>
      </c>
      <c r="D26" s="55">
        <v>7</v>
      </c>
      <c r="E26" s="26">
        <v>0</v>
      </c>
      <c r="F26" s="27" t="s">
        <v>152</v>
      </c>
      <c r="G26" s="51">
        <v>80660</v>
      </c>
      <c r="H26" s="51">
        <v>240</v>
      </c>
      <c r="I26" s="40">
        <v>159.80000000000001</v>
      </c>
      <c r="J26" s="40">
        <v>159.80000000000001</v>
      </c>
    </row>
    <row r="27" spans="1:10" s="9" customFormat="1" x14ac:dyDescent="0.3">
      <c r="A27" s="49" t="s">
        <v>16</v>
      </c>
      <c r="B27" s="53">
        <v>24</v>
      </c>
      <c r="C27" s="54">
        <v>400</v>
      </c>
      <c r="D27" s="55"/>
      <c r="E27" s="26"/>
      <c r="F27" s="27"/>
      <c r="G27" s="51"/>
      <c r="H27" s="51"/>
      <c r="I27" s="40">
        <f>I28+I33+I49</f>
        <v>25964.100000000002</v>
      </c>
      <c r="J27" s="40">
        <f>J28+J33+J49</f>
        <v>26859.600000000002</v>
      </c>
    </row>
    <row r="28" spans="1:10" s="9" customFormat="1" x14ac:dyDescent="0.3">
      <c r="A28" s="49" t="s">
        <v>227</v>
      </c>
      <c r="B28" s="53">
        <v>24</v>
      </c>
      <c r="C28" s="54">
        <v>406</v>
      </c>
      <c r="D28" s="55"/>
      <c r="E28" s="26"/>
      <c r="F28" s="27"/>
      <c r="G28" s="51"/>
      <c r="H28" s="51"/>
      <c r="I28" s="40">
        <f t="shared" ref="I28:J31" si="3">I29</f>
        <v>2864</v>
      </c>
      <c r="J28" s="40">
        <f t="shared" si="3"/>
        <v>2424</v>
      </c>
    </row>
    <row r="29" spans="1:10" s="9" customFormat="1" ht="48" x14ac:dyDescent="0.3">
      <c r="A29" s="49" t="s">
        <v>17</v>
      </c>
      <c r="B29" s="53">
        <v>24</v>
      </c>
      <c r="C29" s="54">
        <v>406</v>
      </c>
      <c r="D29" s="55">
        <v>3</v>
      </c>
      <c r="E29" s="26">
        <v>0</v>
      </c>
      <c r="F29" s="27" t="s">
        <v>152</v>
      </c>
      <c r="G29" s="51">
        <v>0</v>
      </c>
      <c r="H29" s="51"/>
      <c r="I29" s="40">
        <f t="shared" si="3"/>
        <v>2864</v>
      </c>
      <c r="J29" s="40">
        <f t="shared" si="3"/>
        <v>2424</v>
      </c>
    </row>
    <row r="30" spans="1:10" s="9" customFormat="1" ht="96" x14ac:dyDescent="0.3">
      <c r="A30" s="49" t="s">
        <v>259</v>
      </c>
      <c r="B30" s="53">
        <v>24</v>
      </c>
      <c r="C30" s="54">
        <v>406</v>
      </c>
      <c r="D30" s="55">
        <v>3</v>
      </c>
      <c r="E30" s="26">
        <v>0</v>
      </c>
      <c r="F30" s="27" t="s">
        <v>152</v>
      </c>
      <c r="G30" s="51">
        <v>88320</v>
      </c>
      <c r="H30" s="51"/>
      <c r="I30" s="40">
        <f t="shared" si="3"/>
        <v>2864</v>
      </c>
      <c r="J30" s="40">
        <f t="shared" si="3"/>
        <v>2424</v>
      </c>
    </row>
    <row r="31" spans="1:10" s="9" customFormat="1" x14ac:dyDescent="0.3">
      <c r="A31" s="49" t="s">
        <v>19</v>
      </c>
      <c r="B31" s="53">
        <v>24</v>
      </c>
      <c r="C31" s="54">
        <v>406</v>
      </c>
      <c r="D31" s="55">
        <v>3</v>
      </c>
      <c r="E31" s="26">
        <v>0</v>
      </c>
      <c r="F31" s="27" t="s">
        <v>152</v>
      </c>
      <c r="G31" s="51">
        <v>88320</v>
      </c>
      <c r="H31" s="51">
        <v>500</v>
      </c>
      <c r="I31" s="40">
        <f t="shared" si="3"/>
        <v>2864</v>
      </c>
      <c r="J31" s="40">
        <f t="shared" si="3"/>
        <v>2424</v>
      </c>
    </row>
    <row r="32" spans="1:10" s="9" customFormat="1" x14ac:dyDescent="0.3">
      <c r="A32" s="49" t="s">
        <v>39</v>
      </c>
      <c r="B32" s="53">
        <v>24</v>
      </c>
      <c r="C32" s="54">
        <v>406</v>
      </c>
      <c r="D32" s="55">
        <v>3</v>
      </c>
      <c r="E32" s="26">
        <v>0</v>
      </c>
      <c r="F32" s="27" t="s">
        <v>152</v>
      </c>
      <c r="G32" s="51">
        <v>88320</v>
      </c>
      <c r="H32" s="51">
        <v>540</v>
      </c>
      <c r="I32" s="40">
        <v>2864</v>
      </c>
      <c r="J32" s="40">
        <v>2424</v>
      </c>
    </row>
    <row r="33" spans="1:10" s="9" customFormat="1" x14ac:dyDescent="0.3">
      <c r="A33" s="49" t="s">
        <v>20</v>
      </c>
      <c r="B33" s="53">
        <v>24</v>
      </c>
      <c r="C33" s="54">
        <v>409</v>
      </c>
      <c r="D33" s="55"/>
      <c r="E33" s="26"/>
      <c r="F33" s="27"/>
      <c r="G33" s="51"/>
      <c r="H33" s="51"/>
      <c r="I33" s="40">
        <f>I34</f>
        <v>16499.900000000001</v>
      </c>
      <c r="J33" s="40">
        <f>J34</f>
        <v>17835.400000000001</v>
      </c>
    </row>
    <row r="34" spans="1:10" s="9" customFormat="1" ht="85.95" customHeight="1" x14ac:dyDescent="0.3">
      <c r="A34" s="49" t="s">
        <v>111</v>
      </c>
      <c r="B34" s="53">
        <v>24</v>
      </c>
      <c r="C34" s="54">
        <v>409</v>
      </c>
      <c r="D34" s="55">
        <v>2</v>
      </c>
      <c r="E34" s="26">
        <v>0</v>
      </c>
      <c r="F34" s="27" t="s">
        <v>152</v>
      </c>
      <c r="G34" s="26">
        <v>0</v>
      </c>
      <c r="H34" s="51"/>
      <c r="I34" s="40">
        <f>I38+I43+I46+I35</f>
        <v>16499.900000000001</v>
      </c>
      <c r="J34" s="40">
        <f>J38+J43+J46+J35</f>
        <v>17835.400000000001</v>
      </c>
    </row>
    <row r="35" spans="1:10" s="9" customFormat="1" ht="107.25" customHeight="1" x14ac:dyDescent="0.3">
      <c r="A35" s="50" t="s">
        <v>112</v>
      </c>
      <c r="B35" s="53">
        <v>24</v>
      </c>
      <c r="C35" s="54">
        <v>409</v>
      </c>
      <c r="D35" s="55">
        <v>2</v>
      </c>
      <c r="E35" s="26">
        <v>0</v>
      </c>
      <c r="F35" s="27" t="s">
        <v>152</v>
      </c>
      <c r="G35" s="51">
        <v>78120</v>
      </c>
      <c r="H35" s="51"/>
      <c r="I35" s="40">
        <f>I36</f>
        <v>1790.9</v>
      </c>
      <c r="J35" s="40">
        <f>J36</f>
        <v>1824.4</v>
      </c>
    </row>
    <row r="36" spans="1:10" s="9" customFormat="1" ht="34.5" customHeight="1" x14ac:dyDescent="0.3">
      <c r="A36" s="50" t="s">
        <v>181</v>
      </c>
      <c r="B36" s="53">
        <v>24</v>
      </c>
      <c r="C36" s="54">
        <v>409</v>
      </c>
      <c r="D36" s="55">
        <v>2</v>
      </c>
      <c r="E36" s="26">
        <v>0</v>
      </c>
      <c r="F36" s="27" t="s">
        <v>152</v>
      </c>
      <c r="G36" s="51">
        <v>78120</v>
      </c>
      <c r="H36" s="51">
        <v>200</v>
      </c>
      <c r="I36" s="40">
        <f>I37</f>
        <v>1790.9</v>
      </c>
      <c r="J36" s="40">
        <f>J37</f>
        <v>1824.4</v>
      </c>
    </row>
    <row r="37" spans="1:10" s="9" customFormat="1" ht="37.5" customHeight="1" x14ac:dyDescent="0.3">
      <c r="A37" s="50" t="s">
        <v>142</v>
      </c>
      <c r="B37" s="53">
        <v>24</v>
      </c>
      <c r="C37" s="54">
        <v>409</v>
      </c>
      <c r="D37" s="55">
        <v>2</v>
      </c>
      <c r="E37" s="26">
        <v>0</v>
      </c>
      <c r="F37" s="27" t="s">
        <v>152</v>
      </c>
      <c r="G37" s="51">
        <v>78120</v>
      </c>
      <c r="H37" s="51">
        <v>240</v>
      </c>
      <c r="I37" s="40">
        <v>1790.9</v>
      </c>
      <c r="J37" s="40">
        <v>1824.4</v>
      </c>
    </row>
    <row r="38" spans="1:10" s="9" customFormat="1" ht="48" x14ac:dyDescent="0.3">
      <c r="A38" s="49" t="s">
        <v>164</v>
      </c>
      <c r="B38" s="53">
        <v>24</v>
      </c>
      <c r="C38" s="54">
        <v>409</v>
      </c>
      <c r="D38" s="55">
        <v>2</v>
      </c>
      <c r="E38" s="26">
        <v>0</v>
      </c>
      <c r="F38" s="27" t="s">
        <v>152</v>
      </c>
      <c r="G38" s="26">
        <v>83210</v>
      </c>
      <c r="H38" s="26"/>
      <c r="I38" s="40">
        <f>I39+I41</f>
        <v>6306.375</v>
      </c>
      <c r="J38" s="40">
        <f>J39+J41</f>
        <v>6886.1750000000002</v>
      </c>
    </row>
    <row r="39" spans="1:10" s="9" customFormat="1" ht="36" x14ac:dyDescent="0.3">
      <c r="A39" s="49" t="s">
        <v>181</v>
      </c>
      <c r="B39" s="53">
        <v>24</v>
      </c>
      <c r="C39" s="54">
        <v>409</v>
      </c>
      <c r="D39" s="55">
        <v>2</v>
      </c>
      <c r="E39" s="26">
        <v>0</v>
      </c>
      <c r="F39" s="27" t="s">
        <v>152</v>
      </c>
      <c r="G39" s="26">
        <v>83210</v>
      </c>
      <c r="H39" s="26">
        <v>200</v>
      </c>
      <c r="I39" s="40">
        <f>I40</f>
        <v>6106.375</v>
      </c>
      <c r="J39" s="40">
        <f>J40</f>
        <v>6286.1750000000002</v>
      </c>
    </row>
    <row r="40" spans="1:10" s="9" customFormat="1" ht="36" x14ac:dyDescent="0.3">
      <c r="A40" s="49" t="s">
        <v>142</v>
      </c>
      <c r="B40" s="53">
        <v>24</v>
      </c>
      <c r="C40" s="54">
        <v>409</v>
      </c>
      <c r="D40" s="55">
        <v>2</v>
      </c>
      <c r="E40" s="26">
        <v>0</v>
      </c>
      <c r="F40" s="27" t="s">
        <v>152</v>
      </c>
      <c r="G40" s="26">
        <v>83210</v>
      </c>
      <c r="H40" s="26">
        <v>240</v>
      </c>
      <c r="I40" s="40">
        <v>6106.375</v>
      </c>
      <c r="J40" s="40">
        <v>6286.1750000000002</v>
      </c>
    </row>
    <row r="41" spans="1:10" s="9" customFormat="1" x14ac:dyDescent="0.3">
      <c r="A41" s="49" t="s">
        <v>32</v>
      </c>
      <c r="B41" s="53">
        <v>24</v>
      </c>
      <c r="C41" s="54">
        <v>409</v>
      </c>
      <c r="D41" s="55">
        <v>2</v>
      </c>
      <c r="E41" s="26">
        <v>0</v>
      </c>
      <c r="F41" s="27" t="s">
        <v>152</v>
      </c>
      <c r="G41" s="26">
        <v>83210</v>
      </c>
      <c r="H41" s="26">
        <v>800</v>
      </c>
      <c r="I41" s="40">
        <f>I42</f>
        <v>200</v>
      </c>
      <c r="J41" s="40">
        <f>J42</f>
        <v>600</v>
      </c>
    </row>
    <row r="42" spans="1:10" s="9" customFormat="1" x14ac:dyDescent="0.3">
      <c r="A42" s="49" t="s">
        <v>95</v>
      </c>
      <c r="B42" s="53">
        <v>24</v>
      </c>
      <c r="C42" s="54">
        <v>409</v>
      </c>
      <c r="D42" s="55">
        <v>2</v>
      </c>
      <c r="E42" s="26">
        <v>0</v>
      </c>
      <c r="F42" s="27" t="s">
        <v>152</v>
      </c>
      <c r="G42" s="26">
        <v>83210</v>
      </c>
      <c r="H42" s="26">
        <v>870</v>
      </c>
      <c r="I42" s="40">
        <v>200</v>
      </c>
      <c r="J42" s="40">
        <v>600</v>
      </c>
    </row>
    <row r="43" spans="1:10" s="9" customFormat="1" ht="120" x14ac:dyDescent="0.3">
      <c r="A43" s="49" t="s">
        <v>257</v>
      </c>
      <c r="B43" s="53">
        <v>24</v>
      </c>
      <c r="C43" s="54">
        <v>409</v>
      </c>
      <c r="D43" s="55">
        <v>2</v>
      </c>
      <c r="E43" s="26">
        <v>0</v>
      </c>
      <c r="F43" s="27"/>
      <c r="G43" s="26">
        <v>88210</v>
      </c>
      <c r="H43" s="26"/>
      <c r="I43" s="40">
        <f>I44</f>
        <v>8158.5</v>
      </c>
      <c r="J43" s="40">
        <f>J44</f>
        <v>8880.7000000000007</v>
      </c>
    </row>
    <row r="44" spans="1:10" s="9" customFormat="1" x14ac:dyDescent="0.3">
      <c r="A44" s="49" t="s">
        <v>19</v>
      </c>
      <c r="B44" s="53">
        <v>24</v>
      </c>
      <c r="C44" s="54">
        <v>409</v>
      </c>
      <c r="D44" s="55">
        <v>2</v>
      </c>
      <c r="E44" s="26">
        <v>0</v>
      </c>
      <c r="F44" s="27" t="s">
        <v>152</v>
      </c>
      <c r="G44" s="26">
        <v>88210</v>
      </c>
      <c r="H44" s="26">
        <v>500</v>
      </c>
      <c r="I44" s="40">
        <f>I45</f>
        <v>8158.5</v>
      </c>
      <c r="J44" s="40">
        <f>J45</f>
        <v>8880.7000000000007</v>
      </c>
    </row>
    <row r="45" spans="1:10" s="9" customFormat="1" x14ac:dyDescent="0.3">
      <c r="A45" s="49" t="s">
        <v>39</v>
      </c>
      <c r="B45" s="53">
        <v>24</v>
      </c>
      <c r="C45" s="54">
        <v>409</v>
      </c>
      <c r="D45" s="55">
        <v>2</v>
      </c>
      <c r="E45" s="26">
        <v>0</v>
      </c>
      <c r="F45" s="27" t="s">
        <v>152</v>
      </c>
      <c r="G45" s="26">
        <v>88210</v>
      </c>
      <c r="H45" s="26">
        <v>540</v>
      </c>
      <c r="I45" s="40">
        <v>8158.5</v>
      </c>
      <c r="J45" s="40">
        <v>8880.7000000000007</v>
      </c>
    </row>
    <row r="46" spans="1:10" s="9" customFormat="1" ht="132" x14ac:dyDescent="0.3">
      <c r="A46" s="49" t="s">
        <v>258</v>
      </c>
      <c r="B46" s="53">
        <v>24</v>
      </c>
      <c r="C46" s="54">
        <v>409</v>
      </c>
      <c r="D46" s="55">
        <v>2</v>
      </c>
      <c r="E46" s="26">
        <v>0</v>
      </c>
      <c r="F46" s="27" t="s">
        <v>152</v>
      </c>
      <c r="G46" s="26">
        <v>88220</v>
      </c>
      <c r="H46" s="26"/>
      <c r="I46" s="40">
        <f>I47</f>
        <v>244.125</v>
      </c>
      <c r="J46" s="40">
        <f>J47</f>
        <v>244.125</v>
      </c>
    </row>
    <row r="47" spans="1:10" s="9" customFormat="1" x14ac:dyDescent="0.3">
      <c r="A47" s="49" t="s">
        <v>19</v>
      </c>
      <c r="B47" s="53">
        <v>24</v>
      </c>
      <c r="C47" s="54">
        <v>409</v>
      </c>
      <c r="D47" s="55">
        <v>2</v>
      </c>
      <c r="E47" s="26">
        <v>0</v>
      </c>
      <c r="F47" s="27" t="s">
        <v>152</v>
      </c>
      <c r="G47" s="26">
        <v>88220</v>
      </c>
      <c r="H47" s="26">
        <v>500</v>
      </c>
      <c r="I47" s="40">
        <f>I48</f>
        <v>244.125</v>
      </c>
      <c r="J47" s="40">
        <f>J48</f>
        <v>244.125</v>
      </c>
    </row>
    <row r="48" spans="1:10" s="9" customFormat="1" x14ac:dyDescent="0.3">
      <c r="A48" s="49" t="s">
        <v>39</v>
      </c>
      <c r="B48" s="53">
        <v>24</v>
      </c>
      <c r="C48" s="54">
        <v>409</v>
      </c>
      <c r="D48" s="55">
        <v>2</v>
      </c>
      <c r="E48" s="26">
        <v>0</v>
      </c>
      <c r="F48" s="27" t="s">
        <v>152</v>
      </c>
      <c r="G48" s="26">
        <v>88220</v>
      </c>
      <c r="H48" s="26">
        <v>540</v>
      </c>
      <c r="I48" s="40">
        <v>244.125</v>
      </c>
      <c r="J48" s="40">
        <v>244.125</v>
      </c>
    </row>
    <row r="49" spans="1:10" s="9" customFormat="1" ht="24" x14ac:dyDescent="0.3">
      <c r="A49" s="49" t="s">
        <v>21</v>
      </c>
      <c r="B49" s="53">
        <v>24</v>
      </c>
      <c r="C49" s="54">
        <v>412</v>
      </c>
      <c r="D49" s="55"/>
      <c r="E49" s="26"/>
      <c r="F49" s="27"/>
      <c r="G49" s="51"/>
      <c r="H49" s="51"/>
      <c r="I49" s="40">
        <f>I50+I58</f>
        <v>6600.2</v>
      </c>
      <c r="J49" s="40">
        <f>J50+J58</f>
        <v>6600.2</v>
      </c>
    </row>
    <row r="50" spans="1:10" s="9" customFormat="1" ht="84" customHeight="1" x14ac:dyDescent="0.3">
      <c r="A50" s="49" t="s">
        <v>9</v>
      </c>
      <c r="B50" s="53">
        <v>24</v>
      </c>
      <c r="C50" s="54">
        <v>412</v>
      </c>
      <c r="D50" s="55">
        <v>2</v>
      </c>
      <c r="E50" s="26">
        <v>0</v>
      </c>
      <c r="F50" s="27" t="s">
        <v>152</v>
      </c>
      <c r="G50" s="51">
        <v>0</v>
      </c>
      <c r="H50" s="51"/>
      <c r="I50" s="40">
        <f>I51</f>
        <v>4664.2</v>
      </c>
      <c r="J50" s="40">
        <f>J51</f>
        <v>4664.2</v>
      </c>
    </row>
    <row r="51" spans="1:10" s="9" customFormat="1" ht="24" x14ac:dyDescent="0.3">
      <c r="A51" s="50" t="s">
        <v>85</v>
      </c>
      <c r="B51" s="53">
        <v>24</v>
      </c>
      <c r="C51" s="54">
        <v>412</v>
      </c>
      <c r="D51" s="55">
        <v>2</v>
      </c>
      <c r="E51" s="26">
        <v>0</v>
      </c>
      <c r="F51" s="27" t="s">
        <v>152</v>
      </c>
      <c r="G51" s="26">
        <v>80110</v>
      </c>
      <c r="H51" s="26"/>
      <c r="I51" s="40">
        <f>I52+I54+I56</f>
        <v>4664.2</v>
      </c>
      <c r="J51" s="40">
        <f>J52+J54+J56</f>
        <v>4664.2</v>
      </c>
    </row>
    <row r="52" spans="1:10" s="9" customFormat="1" ht="72" x14ac:dyDescent="0.3">
      <c r="A52" s="50" t="s">
        <v>29</v>
      </c>
      <c r="B52" s="53">
        <v>24</v>
      </c>
      <c r="C52" s="54">
        <v>412</v>
      </c>
      <c r="D52" s="55">
        <v>2</v>
      </c>
      <c r="E52" s="26">
        <v>0</v>
      </c>
      <c r="F52" s="27" t="s">
        <v>152</v>
      </c>
      <c r="G52" s="26">
        <v>80110</v>
      </c>
      <c r="H52" s="26">
        <v>100</v>
      </c>
      <c r="I52" s="40">
        <f>I53</f>
        <v>4267.5999999999995</v>
      </c>
      <c r="J52" s="40">
        <f>J53</f>
        <v>4267.5999999999995</v>
      </c>
    </row>
    <row r="53" spans="1:10" s="9" customFormat="1" ht="24" x14ac:dyDescent="0.3">
      <c r="A53" s="50" t="s">
        <v>201</v>
      </c>
      <c r="B53" s="53">
        <v>24</v>
      </c>
      <c r="C53" s="54">
        <v>412</v>
      </c>
      <c r="D53" s="55">
        <v>2</v>
      </c>
      <c r="E53" s="26">
        <v>0</v>
      </c>
      <c r="F53" s="27" t="s">
        <v>152</v>
      </c>
      <c r="G53" s="26">
        <v>80110</v>
      </c>
      <c r="H53" s="26">
        <v>110</v>
      </c>
      <c r="I53" s="40">
        <f>4221.2+46.4</f>
        <v>4267.5999999999995</v>
      </c>
      <c r="J53" s="40">
        <f>4221.2+46.4</f>
        <v>4267.5999999999995</v>
      </c>
    </row>
    <row r="54" spans="1:10" s="9" customFormat="1" ht="36" x14ac:dyDescent="0.3">
      <c r="A54" s="50" t="s">
        <v>181</v>
      </c>
      <c r="B54" s="53">
        <v>24</v>
      </c>
      <c r="C54" s="54">
        <v>412</v>
      </c>
      <c r="D54" s="55">
        <v>2</v>
      </c>
      <c r="E54" s="26">
        <v>0</v>
      </c>
      <c r="F54" s="27" t="s">
        <v>152</v>
      </c>
      <c r="G54" s="26">
        <v>80110</v>
      </c>
      <c r="H54" s="26">
        <v>200</v>
      </c>
      <c r="I54" s="40">
        <f>I55</f>
        <v>396.6</v>
      </c>
      <c r="J54" s="40">
        <f>J55</f>
        <v>396.6</v>
      </c>
    </row>
    <row r="55" spans="1:10" s="9" customFormat="1" ht="36" x14ac:dyDescent="0.3">
      <c r="A55" s="50" t="s">
        <v>142</v>
      </c>
      <c r="B55" s="53">
        <v>24</v>
      </c>
      <c r="C55" s="54">
        <v>412</v>
      </c>
      <c r="D55" s="55">
        <v>2</v>
      </c>
      <c r="E55" s="26">
        <v>0</v>
      </c>
      <c r="F55" s="27" t="s">
        <v>152</v>
      </c>
      <c r="G55" s="26">
        <v>80110</v>
      </c>
      <c r="H55" s="26">
        <v>240</v>
      </c>
      <c r="I55" s="40">
        <v>396.6</v>
      </c>
      <c r="J55" s="40">
        <v>396.6</v>
      </c>
    </row>
    <row r="56" spans="1:10" s="9" customFormat="1" hidden="1" x14ac:dyDescent="0.3">
      <c r="A56" s="50" t="s">
        <v>32</v>
      </c>
      <c r="B56" s="53">
        <v>24</v>
      </c>
      <c r="C56" s="54">
        <v>412</v>
      </c>
      <c r="D56" s="55">
        <v>2</v>
      </c>
      <c r="E56" s="26">
        <v>0</v>
      </c>
      <c r="F56" s="27" t="s">
        <v>152</v>
      </c>
      <c r="G56" s="26">
        <v>80110</v>
      </c>
      <c r="H56" s="26">
        <v>800</v>
      </c>
      <c r="I56" s="40">
        <f>I57</f>
        <v>0</v>
      </c>
      <c r="J56" s="40">
        <f>J57</f>
        <v>0</v>
      </c>
    </row>
    <row r="57" spans="1:10" s="9" customFormat="1" hidden="1" x14ac:dyDescent="0.3">
      <c r="A57" s="50" t="s">
        <v>33</v>
      </c>
      <c r="B57" s="53">
        <v>24</v>
      </c>
      <c r="C57" s="54">
        <v>412</v>
      </c>
      <c r="D57" s="55">
        <v>2</v>
      </c>
      <c r="E57" s="26">
        <v>0</v>
      </c>
      <c r="F57" s="27" t="s">
        <v>152</v>
      </c>
      <c r="G57" s="26">
        <v>80110</v>
      </c>
      <c r="H57" s="26">
        <v>850</v>
      </c>
      <c r="I57" s="40"/>
      <c r="J57" s="40"/>
    </row>
    <row r="58" spans="1:10" s="9" customFormat="1" ht="48" x14ac:dyDescent="0.3">
      <c r="A58" s="49" t="s">
        <v>17</v>
      </c>
      <c r="B58" s="53">
        <v>24</v>
      </c>
      <c r="C58" s="54">
        <v>412</v>
      </c>
      <c r="D58" s="55">
        <v>3</v>
      </c>
      <c r="E58" s="26">
        <v>0</v>
      </c>
      <c r="F58" s="27" t="s">
        <v>152</v>
      </c>
      <c r="G58" s="26">
        <v>0</v>
      </c>
      <c r="H58" s="26"/>
      <c r="I58" s="40">
        <f>I59</f>
        <v>1936</v>
      </c>
      <c r="J58" s="40">
        <f>J59</f>
        <v>1936</v>
      </c>
    </row>
    <row r="59" spans="1:10" s="9" customFormat="1" ht="24" x14ac:dyDescent="0.3">
      <c r="A59" s="50" t="s">
        <v>85</v>
      </c>
      <c r="B59" s="53">
        <v>24</v>
      </c>
      <c r="C59" s="54">
        <v>412</v>
      </c>
      <c r="D59" s="55">
        <v>3</v>
      </c>
      <c r="E59" s="26">
        <v>0</v>
      </c>
      <c r="F59" s="27" t="s">
        <v>152</v>
      </c>
      <c r="G59" s="26">
        <v>80110</v>
      </c>
      <c r="H59" s="26"/>
      <c r="I59" s="40">
        <f>I60+I62+I64</f>
        <v>1936</v>
      </c>
      <c r="J59" s="40">
        <f>J60+J62+J64</f>
        <v>1936</v>
      </c>
    </row>
    <row r="60" spans="1:10" s="9" customFormat="1" ht="72" x14ac:dyDescent="0.3">
      <c r="A60" s="50" t="s">
        <v>29</v>
      </c>
      <c r="B60" s="53">
        <v>24</v>
      </c>
      <c r="C60" s="54">
        <v>412</v>
      </c>
      <c r="D60" s="55">
        <v>3</v>
      </c>
      <c r="E60" s="26">
        <v>0</v>
      </c>
      <c r="F60" s="27" t="s">
        <v>152</v>
      </c>
      <c r="G60" s="26">
        <v>80110</v>
      </c>
      <c r="H60" s="26">
        <v>100</v>
      </c>
      <c r="I60" s="40">
        <f>I61</f>
        <v>1554</v>
      </c>
      <c r="J60" s="40">
        <f>J61</f>
        <v>1554</v>
      </c>
    </row>
    <row r="61" spans="1:10" s="9" customFormat="1" ht="24" x14ac:dyDescent="0.3">
      <c r="A61" s="50" t="s">
        <v>201</v>
      </c>
      <c r="B61" s="53">
        <v>24</v>
      </c>
      <c r="C61" s="54">
        <v>412</v>
      </c>
      <c r="D61" s="55">
        <v>3</v>
      </c>
      <c r="E61" s="26">
        <v>0</v>
      </c>
      <c r="F61" s="27" t="s">
        <v>152</v>
      </c>
      <c r="G61" s="26">
        <v>80110</v>
      </c>
      <c r="H61" s="26">
        <v>110</v>
      </c>
      <c r="I61" s="40">
        <v>1554</v>
      </c>
      <c r="J61" s="40">
        <v>1554</v>
      </c>
    </row>
    <row r="62" spans="1:10" s="9" customFormat="1" ht="36" x14ac:dyDescent="0.3">
      <c r="A62" s="50" t="s">
        <v>181</v>
      </c>
      <c r="B62" s="53">
        <v>24</v>
      </c>
      <c r="C62" s="54">
        <v>412</v>
      </c>
      <c r="D62" s="55">
        <v>3</v>
      </c>
      <c r="E62" s="26">
        <v>0</v>
      </c>
      <c r="F62" s="27" t="s">
        <v>152</v>
      </c>
      <c r="G62" s="26">
        <v>80110</v>
      </c>
      <c r="H62" s="26">
        <v>200</v>
      </c>
      <c r="I62" s="40">
        <f>I63</f>
        <v>350</v>
      </c>
      <c r="J62" s="40">
        <f>J63</f>
        <v>350</v>
      </c>
    </row>
    <row r="63" spans="1:10" s="9" customFormat="1" ht="36" x14ac:dyDescent="0.3">
      <c r="A63" s="50" t="s">
        <v>142</v>
      </c>
      <c r="B63" s="53">
        <v>24</v>
      </c>
      <c r="C63" s="54">
        <v>412</v>
      </c>
      <c r="D63" s="55">
        <v>3</v>
      </c>
      <c r="E63" s="26">
        <v>0</v>
      </c>
      <c r="F63" s="27" t="s">
        <v>152</v>
      </c>
      <c r="G63" s="26">
        <v>80110</v>
      </c>
      <c r="H63" s="26">
        <v>240</v>
      </c>
      <c r="I63" s="40">
        <v>350</v>
      </c>
      <c r="J63" s="40">
        <v>350</v>
      </c>
    </row>
    <row r="64" spans="1:10" s="9" customFormat="1" x14ac:dyDescent="0.3">
      <c r="A64" s="50" t="s">
        <v>32</v>
      </c>
      <c r="B64" s="53">
        <v>24</v>
      </c>
      <c r="C64" s="54">
        <v>412</v>
      </c>
      <c r="D64" s="55">
        <v>3</v>
      </c>
      <c r="E64" s="26">
        <v>0</v>
      </c>
      <c r="F64" s="27" t="s">
        <v>152</v>
      </c>
      <c r="G64" s="26">
        <v>80110</v>
      </c>
      <c r="H64" s="26">
        <v>800</v>
      </c>
      <c r="I64" s="40">
        <f>I65</f>
        <v>32</v>
      </c>
      <c r="J64" s="40">
        <f>J65</f>
        <v>32</v>
      </c>
    </row>
    <row r="65" spans="1:10" s="9" customFormat="1" x14ac:dyDescent="0.3">
      <c r="A65" s="50" t="s">
        <v>33</v>
      </c>
      <c r="B65" s="53">
        <v>24</v>
      </c>
      <c r="C65" s="54">
        <v>412</v>
      </c>
      <c r="D65" s="55">
        <v>3</v>
      </c>
      <c r="E65" s="26">
        <v>0</v>
      </c>
      <c r="F65" s="27" t="s">
        <v>152</v>
      </c>
      <c r="G65" s="26">
        <v>80110</v>
      </c>
      <c r="H65" s="26">
        <v>850</v>
      </c>
      <c r="I65" s="40">
        <v>32</v>
      </c>
      <c r="J65" s="40">
        <v>32</v>
      </c>
    </row>
    <row r="66" spans="1:10" s="9" customFormat="1" x14ac:dyDescent="0.3">
      <c r="A66" s="49" t="s">
        <v>25</v>
      </c>
      <c r="B66" s="53">
        <v>24</v>
      </c>
      <c r="C66" s="54">
        <v>500</v>
      </c>
      <c r="D66" s="55"/>
      <c r="E66" s="26"/>
      <c r="F66" s="27"/>
      <c r="G66" s="26"/>
      <c r="H66" s="26"/>
      <c r="I66" s="40">
        <f>I67+I72</f>
        <v>10080</v>
      </c>
      <c r="J66" s="40">
        <f>J67+J72</f>
        <v>80</v>
      </c>
    </row>
    <row r="67" spans="1:10" s="9" customFormat="1" x14ac:dyDescent="0.3">
      <c r="A67" s="49" t="s">
        <v>26</v>
      </c>
      <c r="B67" s="53">
        <v>24</v>
      </c>
      <c r="C67" s="54">
        <v>502</v>
      </c>
      <c r="D67" s="55"/>
      <c r="E67" s="26"/>
      <c r="F67" s="27"/>
      <c r="G67" s="51"/>
      <c r="H67" s="51"/>
      <c r="I67" s="40">
        <f>I68</f>
        <v>10000</v>
      </c>
      <c r="J67" s="40"/>
    </row>
    <row r="68" spans="1:10" s="9" customFormat="1" ht="72.75" customHeight="1" x14ac:dyDescent="0.3">
      <c r="A68" s="49" t="s">
        <v>17</v>
      </c>
      <c r="B68" s="53">
        <v>24</v>
      </c>
      <c r="C68" s="54">
        <v>502</v>
      </c>
      <c r="D68" s="55">
        <v>3</v>
      </c>
      <c r="E68" s="26">
        <v>0</v>
      </c>
      <c r="F68" s="27" t="s">
        <v>152</v>
      </c>
      <c r="G68" s="51">
        <v>0</v>
      </c>
      <c r="H68" s="51"/>
      <c r="I68" s="40">
        <f>I69</f>
        <v>10000</v>
      </c>
      <c r="J68" s="40"/>
    </row>
    <row r="69" spans="1:10" s="9" customFormat="1" ht="24" x14ac:dyDescent="0.3">
      <c r="A69" s="49" t="s">
        <v>248</v>
      </c>
      <c r="B69" s="53">
        <v>24</v>
      </c>
      <c r="C69" s="54">
        <v>502</v>
      </c>
      <c r="D69" s="55">
        <v>3</v>
      </c>
      <c r="E69" s="26">
        <v>0</v>
      </c>
      <c r="F69" s="27" t="s">
        <v>152</v>
      </c>
      <c r="G69" s="51">
        <v>70310</v>
      </c>
      <c r="H69" s="51"/>
      <c r="I69" s="40">
        <f>I70</f>
        <v>10000</v>
      </c>
      <c r="J69" s="40"/>
    </row>
    <row r="70" spans="1:10" s="9" customFormat="1" x14ac:dyDescent="0.3">
      <c r="A70" s="49" t="s">
        <v>19</v>
      </c>
      <c r="B70" s="53">
        <v>24</v>
      </c>
      <c r="C70" s="54">
        <v>502</v>
      </c>
      <c r="D70" s="55">
        <v>3</v>
      </c>
      <c r="E70" s="26">
        <v>0</v>
      </c>
      <c r="F70" s="27" t="s">
        <v>152</v>
      </c>
      <c r="G70" s="51">
        <v>70310</v>
      </c>
      <c r="H70" s="51">
        <v>500</v>
      </c>
      <c r="I70" s="40">
        <f>I71</f>
        <v>10000</v>
      </c>
      <c r="J70" s="40"/>
    </row>
    <row r="71" spans="1:10" s="9" customFormat="1" x14ac:dyDescent="0.3">
      <c r="A71" s="49" t="s">
        <v>39</v>
      </c>
      <c r="B71" s="53">
        <v>24</v>
      </c>
      <c r="C71" s="54">
        <v>502</v>
      </c>
      <c r="D71" s="55">
        <v>3</v>
      </c>
      <c r="E71" s="26">
        <v>0</v>
      </c>
      <c r="F71" s="27" t="s">
        <v>152</v>
      </c>
      <c r="G71" s="51">
        <v>70310</v>
      </c>
      <c r="H71" s="51">
        <v>540</v>
      </c>
      <c r="I71" s="40">
        <v>10000</v>
      </c>
      <c r="J71" s="40"/>
    </row>
    <row r="72" spans="1:10" s="9" customFormat="1" ht="24" x14ac:dyDescent="0.3">
      <c r="A72" s="49" t="s">
        <v>27</v>
      </c>
      <c r="B72" s="53">
        <v>24</v>
      </c>
      <c r="C72" s="54">
        <v>505</v>
      </c>
      <c r="D72" s="55"/>
      <c r="E72" s="26"/>
      <c r="F72" s="27"/>
      <c r="G72" s="26"/>
      <c r="H72" s="26"/>
      <c r="I72" s="40">
        <f>I73</f>
        <v>80</v>
      </c>
      <c r="J72" s="40">
        <f>J73</f>
        <v>80</v>
      </c>
    </row>
    <row r="73" spans="1:10" s="9" customFormat="1" ht="84" customHeight="1" x14ac:dyDescent="0.3">
      <c r="A73" s="49" t="s">
        <v>9</v>
      </c>
      <c r="B73" s="53">
        <v>24</v>
      </c>
      <c r="C73" s="54">
        <v>505</v>
      </c>
      <c r="D73" s="55">
        <v>2</v>
      </c>
      <c r="E73" s="26">
        <v>0</v>
      </c>
      <c r="F73" s="27" t="s">
        <v>152</v>
      </c>
      <c r="G73" s="51">
        <v>0</v>
      </c>
      <c r="H73" s="26"/>
      <c r="I73" s="40">
        <f>I74+I81</f>
        <v>80</v>
      </c>
      <c r="J73" s="40">
        <f>J74+J81</f>
        <v>80</v>
      </c>
    </row>
    <row r="74" spans="1:10" s="9" customFormat="1" ht="24" hidden="1" x14ac:dyDescent="0.3">
      <c r="A74" s="49" t="s">
        <v>31</v>
      </c>
      <c r="B74" s="53">
        <v>24</v>
      </c>
      <c r="C74" s="54">
        <v>505</v>
      </c>
      <c r="D74" s="55">
        <v>2</v>
      </c>
      <c r="E74" s="26">
        <v>0</v>
      </c>
      <c r="F74" s="27" t="s">
        <v>152</v>
      </c>
      <c r="G74" s="26">
        <v>80010</v>
      </c>
      <c r="H74" s="26"/>
      <c r="I74" s="40">
        <f>I75+I77+I79</f>
        <v>0</v>
      </c>
      <c r="J74" s="40">
        <f>J75+J77+J79</f>
        <v>0</v>
      </c>
    </row>
    <row r="75" spans="1:10" s="9" customFormat="1" ht="72" hidden="1" x14ac:dyDescent="0.3">
      <c r="A75" s="49" t="s">
        <v>29</v>
      </c>
      <c r="B75" s="53">
        <v>24</v>
      </c>
      <c r="C75" s="54">
        <v>505</v>
      </c>
      <c r="D75" s="55">
        <v>2</v>
      </c>
      <c r="E75" s="26">
        <v>0</v>
      </c>
      <c r="F75" s="27" t="s">
        <v>152</v>
      </c>
      <c r="G75" s="26">
        <v>80010</v>
      </c>
      <c r="H75" s="26">
        <v>100</v>
      </c>
      <c r="I75" s="40">
        <f>I76</f>
        <v>0</v>
      </c>
      <c r="J75" s="40">
        <f>J76</f>
        <v>0</v>
      </c>
    </row>
    <row r="76" spans="1:10" s="9" customFormat="1" ht="24" hidden="1" x14ac:dyDescent="0.3">
      <c r="A76" s="49" t="s">
        <v>30</v>
      </c>
      <c r="B76" s="53">
        <v>24</v>
      </c>
      <c r="C76" s="54">
        <v>505</v>
      </c>
      <c r="D76" s="55">
        <v>2</v>
      </c>
      <c r="E76" s="26">
        <v>0</v>
      </c>
      <c r="F76" s="27" t="s">
        <v>152</v>
      </c>
      <c r="G76" s="26">
        <v>80010</v>
      </c>
      <c r="H76" s="26">
        <v>120</v>
      </c>
      <c r="I76" s="40"/>
      <c r="J76" s="40"/>
    </row>
    <row r="77" spans="1:10" s="9" customFormat="1" ht="36" hidden="1" x14ac:dyDescent="0.3">
      <c r="A77" s="49" t="s">
        <v>181</v>
      </c>
      <c r="B77" s="53">
        <v>24</v>
      </c>
      <c r="C77" s="54">
        <v>505</v>
      </c>
      <c r="D77" s="55">
        <v>2</v>
      </c>
      <c r="E77" s="26">
        <v>0</v>
      </c>
      <c r="F77" s="27" t="s">
        <v>152</v>
      </c>
      <c r="G77" s="26">
        <v>80010</v>
      </c>
      <c r="H77" s="26">
        <v>200</v>
      </c>
      <c r="I77" s="40">
        <f>I78</f>
        <v>0</v>
      </c>
      <c r="J77" s="40">
        <f>J78</f>
        <v>0</v>
      </c>
    </row>
    <row r="78" spans="1:10" s="9" customFormat="1" ht="36" hidden="1" x14ac:dyDescent="0.3">
      <c r="A78" s="49" t="s">
        <v>142</v>
      </c>
      <c r="B78" s="53">
        <v>24</v>
      </c>
      <c r="C78" s="54">
        <v>505</v>
      </c>
      <c r="D78" s="55">
        <v>2</v>
      </c>
      <c r="E78" s="26">
        <v>0</v>
      </c>
      <c r="F78" s="27" t="s">
        <v>152</v>
      </c>
      <c r="G78" s="26">
        <v>80010</v>
      </c>
      <c r="H78" s="26">
        <v>240</v>
      </c>
      <c r="I78" s="40"/>
      <c r="J78" s="40"/>
    </row>
    <row r="79" spans="1:10" s="9" customFormat="1" hidden="1" x14ac:dyDescent="0.3">
      <c r="A79" s="49" t="s">
        <v>32</v>
      </c>
      <c r="B79" s="53">
        <v>24</v>
      </c>
      <c r="C79" s="54">
        <v>505</v>
      </c>
      <c r="D79" s="55">
        <v>2</v>
      </c>
      <c r="E79" s="26">
        <v>0</v>
      </c>
      <c r="F79" s="27" t="s">
        <v>152</v>
      </c>
      <c r="G79" s="26">
        <v>80010</v>
      </c>
      <c r="H79" s="26">
        <v>800</v>
      </c>
      <c r="I79" s="40">
        <f>I80</f>
        <v>0</v>
      </c>
      <c r="J79" s="40">
        <f>J80</f>
        <v>0</v>
      </c>
    </row>
    <row r="80" spans="1:10" s="9" customFormat="1" hidden="1" x14ac:dyDescent="0.3">
      <c r="A80" s="49" t="s">
        <v>33</v>
      </c>
      <c r="B80" s="53">
        <v>24</v>
      </c>
      <c r="C80" s="54">
        <v>505</v>
      </c>
      <c r="D80" s="55">
        <v>2</v>
      </c>
      <c r="E80" s="26">
        <v>0</v>
      </c>
      <c r="F80" s="27" t="s">
        <v>152</v>
      </c>
      <c r="G80" s="26">
        <v>80010</v>
      </c>
      <c r="H80" s="26">
        <v>850</v>
      </c>
      <c r="I80" s="40"/>
      <c r="J80" s="40"/>
    </row>
    <row r="81" spans="1:10" s="9" customFormat="1" ht="48" x14ac:dyDescent="0.3">
      <c r="A81" s="49" t="s">
        <v>192</v>
      </c>
      <c r="B81" s="53">
        <v>24</v>
      </c>
      <c r="C81" s="54">
        <v>505</v>
      </c>
      <c r="D81" s="55">
        <v>2</v>
      </c>
      <c r="E81" s="26">
        <v>0</v>
      </c>
      <c r="F81" s="27" t="s">
        <v>152</v>
      </c>
      <c r="G81" s="26">
        <v>80810</v>
      </c>
      <c r="H81" s="26"/>
      <c r="I81" s="40">
        <f>I82</f>
        <v>80</v>
      </c>
      <c r="J81" s="40">
        <f>J82</f>
        <v>80</v>
      </c>
    </row>
    <row r="82" spans="1:10" s="9" customFormat="1" ht="36" x14ac:dyDescent="0.3">
      <c r="A82" s="49" t="s">
        <v>181</v>
      </c>
      <c r="B82" s="53">
        <v>24</v>
      </c>
      <c r="C82" s="54">
        <v>505</v>
      </c>
      <c r="D82" s="55">
        <v>2</v>
      </c>
      <c r="E82" s="26">
        <v>0</v>
      </c>
      <c r="F82" s="27" t="s">
        <v>152</v>
      </c>
      <c r="G82" s="26">
        <v>80810</v>
      </c>
      <c r="H82" s="26">
        <v>200</v>
      </c>
      <c r="I82" s="40">
        <f>I83</f>
        <v>80</v>
      </c>
      <c r="J82" s="40">
        <f>J83</f>
        <v>80</v>
      </c>
    </row>
    <row r="83" spans="1:10" s="9" customFormat="1" ht="36" x14ac:dyDescent="0.3">
      <c r="A83" s="49" t="s">
        <v>142</v>
      </c>
      <c r="B83" s="53">
        <v>24</v>
      </c>
      <c r="C83" s="54">
        <v>505</v>
      </c>
      <c r="D83" s="55">
        <v>2</v>
      </c>
      <c r="E83" s="26">
        <v>0</v>
      </c>
      <c r="F83" s="27" t="s">
        <v>152</v>
      </c>
      <c r="G83" s="26">
        <v>80810</v>
      </c>
      <c r="H83" s="26">
        <v>240</v>
      </c>
      <c r="I83" s="40">
        <v>80</v>
      </c>
      <c r="J83" s="40">
        <v>80</v>
      </c>
    </row>
    <row r="84" spans="1:10" s="9" customFormat="1" x14ac:dyDescent="0.3">
      <c r="A84" s="49" t="s">
        <v>34</v>
      </c>
      <c r="B84" s="53">
        <v>24</v>
      </c>
      <c r="C84" s="54">
        <v>700</v>
      </c>
      <c r="D84" s="55"/>
      <c r="E84" s="26"/>
      <c r="F84" s="27"/>
      <c r="G84" s="26"/>
      <c r="H84" s="26"/>
      <c r="I84" s="40">
        <f>I85</f>
        <v>37926.400000000001</v>
      </c>
      <c r="J84" s="40">
        <f t="shared" ref="I84:J88" si="4">J85</f>
        <v>40000</v>
      </c>
    </row>
    <row r="85" spans="1:10" s="9" customFormat="1" x14ac:dyDescent="0.3">
      <c r="A85" s="49" t="s">
        <v>35</v>
      </c>
      <c r="B85" s="53">
        <v>24</v>
      </c>
      <c r="C85" s="54">
        <v>701</v>
      </c>
      <c r="D85" s="55"/>
      <c r="E85" s="26"/>
      <c r="F85" s="27"/>
      <c r="G85" s="26"/>
      <c r="H85" s="26"/>
      <c r="I85" s="40">
        <f t="shared" si="4"/>
        <v>37926.400000000001</v>
      </c>
      <c r="J85" s="40">
        <f t="shared" si="4"/>
        <v>40000</v>
      </c>
    </row>
    <row r="86" spans="1:10" s="9" customFormat="1" ht="84" customHeight="1" x14ac:dyDescent="0.3">
      <c r="A86" s="49" t="s">
        <v>9</v>
      </c>
      <c r="B86" s="53">
        <v>24</v>
      </c>
      <c r="C86" s="54">
        <v>701</v>
      </c>
      <c r="D86" s="55">
        <v>2</v>
      </c>
      <c r="E86" s="26">
        <v>0</v>
      </c>
      <c r="F86" s="27" t="s">
        <v>152</v>
      </c>
      <c r="G86" s="26">
        <v>0</v>
      </c>
      <c r="H86" s="26"/>
      <c r="I86" s="40">
        <f>I87+I90</f>
        <v>37926.400000000001</v>
      </c>
      <c r="J86" s="40">
        <f t="shared" si="4"/>
        <v>40000</v>
      </c>
    </row>
    <row r="87" spans="1:10" s="9" customFormat="1" ht="24" x14ac:dyDescent="0.3">
      <c r="A87" s="49" t="s">
        <v>18</v>
      </c>
      <c r="B87" s="53">
        <v>24</v>
      </c>
      <c r="C87" s="54">
        <v>701</v>
      </c>
      <c r="D87" s="55">
        <v>2</v>
      </c>
      <c r="E87" s="26">
        <v>0</v>
      </c>
      <c r="F87" s="27" t="s">
        <v>152</v>
      </c>
      <c r="G87" s="26">
        <v>70310</v>
      </c>
      <c r="H87" s="26"/>
      <c r="I87" s="40">
        <f t="shared" si="4"/>
        <v>37693</v>
      </c>
      <c r="J87" s="40">
        <f t="shared" si="4"/>
        <v>40000</v>
      </c>
    </row>
    <row r="88" spans="1:10" s="9" customFormat="1" ht="36" x14ac:dyDescent="0.3">
      <c r="A88" s="49" t="s">
        <v>240</v>
      </c>
      <c r="B88" s="53">
        <v>24</v>
      </c>
      <c r="C88" s="54">
        <v>701</v>
      </c>
      <c r="D88" s="55">
        <v>2</v>
      </c>
      <c r="E88" s="26">
        <v>0</v>
      </c>
      <c r="F88" s="27" t="s">
        <v>152</v>
      </c>
      <c r="G88" s="26">
        <v>70310</v>
      </c>
      <c r="H88" s="26">
        <v>400</v>
      </c>
      <c r="I88" s="40">
        <f t="shared" si="4"/>
        <v>37693</v>
      </c>
      <c r="J88" s="40">
        <f t="shared" si="4"/>
        <v>40000</v>
      </c>
    </row>
    <row r="89" spans="1:10" s="9" customFormat="1" x14ac:dyDescent="0.3">
      <c r="A89" s="49" t="s">
        <v>208</v>
      </c>
      <c r="B89" s="53">
        <v>24</v>
      </c>
      <c r="C89" s="54">
        <v>701</v>
      </c>
      <c r="D89" s="55">
        <v>2</v>
      </c>
      <c r="E89" s="26">
        <v>0</v>
      </c>
      <c r="F89" s="27" t="s">
        <v>152</v>
      </c>
      <c r="G89" s="26">
        <v>70310</v>
      </c>
      <c r="H89" s="26">
        <v>410</v>
      </c>
      <c r="I89" s="40">
        <v>37693</v>
      </c>
      <c r="J89" s="40">
        <v>40000</v>
      </c>
    </row>
    <row r="90" spans="1:10" s="9" customFormat="1" ht="24" x14ac:dyDescent="0.3">
      <c r="A90" s="49" t="s">
        <v>212</v>
      </c>
      <c r="B90" s="53">
        <v>24</v>
      </c>
      <c r="C90" s="54">
        <v>701</v>
      </c>
      <c r="D90" s="55">
        <v>2</v>
      </c>
      <c r="E90" s="26">
        <v>0</v>
      </c>
      <c r="F90" s="27" t="s">
        <v>152</v>
      </c>
      <c r="G90" s="26">
        <v>80450</v>
      </c>
      <c r="H90" s="26"/>
      <c r="I90" s="40">
        <f>I91</f>
        <v>233.4</v>
      </c>
      <c r="J90" s="40">
        <f>J91</f>
        <v>0</v>
      </c>
    </row>
    <row r="91" spans="1:10" s="9" customFormat="1" ht="36" x14ac:dyDescent="0.3">
      <c r="A91" s="49" t="s">
        <v>181</v>
      </c>
      <c r="B91" s="53">
        <v>24</v>
      </c>
      <c r="C91" s="54">
        <v>701</v>
      </c>
      <c r="D91" s="55">
        <v>2</v>
      </c>
      <c r="E91" s="26">
        <v>0</v>
      </c>
      <c r="F91" s="27" t="s">
        <v>152</v>
      </c>
      <c r="G91" s="26">
        <v>80450</v>
      </c>
      <c r="H91" s="26">
        <v>200</v>
      </c>
      <c r="I91" s="40">
        <f>I92</f>
        <v>233.4</v>
      </c>
      <c r="J91" s="40">
        <f>J92</f>
        <v>0</v>
      </c>
    </row>
    <row r="92" spans="1:10" s="9" customFormat="1" ht="36" x14ac:dyDescent="0.3">
      <c r="A92" s="49" t="s">
        <v>142</v>
      </c>
      <c r="B92" s="53">
        <v>24</v>
      </c>
      <c r="C92" s="54">
        <v>701</v>
      </c>
      <c r="D92" s="55">
        <v>2</v>
      </c>
      <c r="E92" s="26">
        <v>0</v>
      </c>
      <c r="F92" s="27" t="s">
        <v>152</v>
      </c>
      <c r="G92" s="26">
        <v>80450</v>
      </c>
      <c r="H92" s="26">
        <v>240</v>
      </c>
      <c r="I92" s="40">
        <v>233.4</v>
      </c>
      <c r="J92" s="40"/>
    </row>
    <row r="93" spans="1:10" s="9" customFormat="1" x14ac:dyDescent="0.3">
      <c r="A93" s="49" t="s">
        <v>40</v>
      </c>
      <c r="B93" s="53">
        <v>24</v>
      </c>
      <c r="C93" s="54">
        <v>1000</v>
      </c>
      <c r="D93" s="55"/>
      <c r="E93" s="26"/>
      <c r="F93" s="27"/>
      <c r="G93" s="26"/>
      <c r="H93" s="26"/>
      <c r="I93" s="40">
        <f>I94+I101</f>
        <v>27937.300000000003</v>
      </c>
      <c r="J93" s="40">
        <f>J94+J101</f>
        <v>29044.9</v>
      </c>
    </row>
    <row r="94" spans="1:10" s="9" customFormat="1" x14ac:dyDescent="0.3">
      <c r="A94" s="49" t="s">
        <v>41</v>
      </c>
      <c r="B94" s="53">
        <v>24</v>
      </c>
      <c r="C94" s="54">
        <v>1003</v>
      </c>
      <c r="D94" s="55"/>
      <c r="E94" s="26"/>
      <c r="F94" s="27"/>
      <c r="G94" s="26"/>
      <c r="H94" s="26"/>
      <c r="I94" s="40">
        <f>I95</f>
        <v>25767.4</v>
      </c>
      <c r="J94" s="40">
        <f>J95</f>
        <v>26875</v>
      </c>
    </row>
    <row r="95" spans="1:10" s="9" customFormat="1" ht="84" customHeight="1" x14ac:dyDescent="0.3">
      <c r="A95" s="49" t="s">
        <v>12</v>
      </c>
      <c r="B95" s="53">
        <v>24</v>
      </c>
      <c r="C95" s="54">
        <v>1003</v>
      </c>
      <c r="D95" s="55">
        <v>2</v>
      </c>
      <c r="E95" s="26">
        <v>0</v>
      </c>
      <c r="F95" s="27" t="s">
        <v>152</v>
      </c>
      <c r="G95" s="26">
        <v>0</v>
      </c>
      <c r="H95" s="26"/>
      <c r="I95" s="40">
        <f>I96</f>
        <v>25767.4</v>
      </c>
      <c r="J95" s="40">
        <f>J96</f>
        <v>26875</v>
      </c>
    </row>
    <row r="96" spans="1:10" s="9" customFormat="1" ht="36" x14ac:dyDescent="0.3">
      <c r="A96" s="49" t="s">
        <v>184</v>
      </c>
      <c r="B96" s="53">
        <v>24</v>
      </c>
      <c r="C96" s="54">
        <v>1003</v>
      </c>
      <c r="D96" s="55">
        <v>2</v>
      </c>
      <c r="E96" s="26">
        <v>0</v>
      </c>
      <c r="F96" s="27" t="s">
        <v>152</v>
      </c>
      <c r="G96" s="26">
        <v>78740</v>
      </c>
      <c r="H96" s="26"/>
      <c r="I96" s="40">
        <f>I97+I99</f>
        <v>25767.4</v>
      </c>
      <c r="J96" s="40">
        <f>J97+J99</f>
        <v>26875</v>
      </c>
    </row>
    <row r="97" spans="1:10" s="9" customFormat="1" ht="36" x14ac:dyDescent="0.3">
      <c r="A97" s="49" t="s">
        <v>181</v>
      </c>
      <c r="B97" s="53">
        <v>24</v>
      </c>
      <c r="C97" s="54">
        <v>1003</v>
      </c>
      <c r="D97" s="55">
        <v>2</v>
      </c>
      <c r="E97" s="26">
        <v>0</v>
      </c>
      <c r="F97" s="27" t="s">
        <v>152</v>
      </c>
      <c r="G97" s="26">
        <v>78740</v>
      </c>
      <c r="H97" s="26">
        <v>200</v>
      </c>
      <c r="I97" s="40">
        <f>I98</f>
        <v>1550</v>
      </c>
      <c r="J97" s="40">
        <f>J98</f>
        <v>1615</v>
      </c>
    </row>
    <row r="98" spans="1:10" s="9" customFormat="1" ht="36" x14ac:dyDescent="0.3">
      <c r="A98" s="49" t="s">
        <v>142</v>
      </c>
      <c r="B98" s="53">
        <v>24</v>
      </c>
      <c r="C98" s="54">
        <v>1003</v>
      </c>
      <c r="D98" s="55">
        <v>2</v>
      </c>
      <c r="E98" s="26">
        <v>0</v>
      </c>
      <c r="F98" s="27" t="s">
        <v>152</v>
      </c>
      <c r="G98" s="26">
        <v>78740</v>
      </c>
      <c r="H98" s="26">
        <v>240</v>
      </c>
      <c r="I98" s="40">
        <v>1550</v>
      </c>
      <c r="J98" s="40">
        <v>1615</v>
      </c>
    </row>
    <row r="99" spans="1:10" s="9" customFormat="1" ht="24" x14ac:dyDescent="0.3">
      <c r="A99" s="49" t="s">
        <v>42</v>
      </c>
      <c r="B99" s="53">
        <v>24</v>
      </c>
      <c r="C99" s="54">
        <v>1003</v>
      </c>
      <c r="D99" s="55">
        <v>2</v>
      </c>
      <c r="E99" s="26">
        <v>0</v>
      </c>
      <c r="F99" s="27" t="s">
        <v>152</v>
      </c>
      <c r="G99" s="26">
        <v>78740</v>
      </c>
      <c r="H99" s="26">
        <v>300</v>
      </c>
      <c r="I99" s="40">
        <f>I100</f>
        <v>24217.4</v>
      </c>
      <c r="J99" s="40">
        <f>J100</f>
        <v>25260</v>
      </c>
    </row>
    <row r="100" spans="1:10" s="9" customFormat="1" ht="24" x14ac:dyDescent="0.3">
      <c r="A100" s="49" t="s">
        <v>58</v>
      </c>
      <c r="B100" s="53">
        <v>24</v>
      </c>
      <c r="C100" s="54">
        <v>1003</v>
      </c>
      <c r="D100" s="55">
        <v>2</v>
      </c>
      <c r="E100" s="26">
        <v>0</v>
      </c>
      <c r="F100" s="27" t="s">
        <v>152</v>
      </c>
      <c r="G100" s="26">
        <v>78740</v>
      </c>
      <c r="H100" s="26">
        <v>320</v>
      </c>
      <c r="I100" s="40">
        <v>24217.4</v>
      </c>
      <c r="J100" s="40">
        <v>25260</v>
      </c>
    </row>
    <row r="101" spans="1:10" s="9" customFormat="1" ht="24" x14ac:dyDescent="0.3">
      <c r="A101" s="49" t="s">
        <v>44</v>
      </c>
      <c r="B101" s="53">
        <v>24</v>
      </c>
      <c r="C101" s="54">
        <v>1006</v>
      </c>
      <c r="D101" s="55"/>
      <c r="E101" s="26"/>
      <c r="F101" s="27"/>
      <c r="G101" s="26"/>
      <c r="H101" s="26"/>
      <c r="I101" s="40">
        <f>I102</f>
        <v>2169.9</v>
      </c>
      <c r="J101" s="40">
        <f>J102</f>
        <v>2169.9</v>
      </c>
    </row>
    <row r="102" spans="1:10" s="9" customFormat="1" ht="84" customHeight="1" x14ac:dyDescent="0.3">
      <c r="A102" s="49" t="s">
        <v>9</v>
      </c>
      <c r="B102" s="53">
        <v>24</v>
      </c>
      <c r="C102" s="54">
        <v>1006</v>
      </c>
      <c r="D102" s="55">
        <v>2</v>
      </c>
      <c r="E102" s="26">
        <v>0</v>
      </c>
      <c r="F102" s="27" t="s">
        <v>152</v>
      </c>
      <c r="G102" s="26">
        <v>0</v>
      </c>
      <c r="H102" s="26"/>
      <c r="I102" s="40">
        <f>I103</f>
        <v>2169.9</v>
      </c>
      <c r="J102" s="40">
        <f>J103</f>
        <v>2169.9</v>
      </c>
    </row>
    <row r="103" spans="1:10" s="9" customFormat="1" ht="48" x14ac:dyDescent="0.3">
      <c r="A103" s="49" t="s">
        <v>46</v>
      </c>
      <c r="B103" s="53">
        <v>24</v>
      </c>
      <c r="C103" s="54">
        <v>1006</v>
      </c>
      <c r="D103" s="55">
        <v>2</v>
      </c>
      <c r="E103" s="26">
        <v>0</v>
      </c>
      <c r="F103" s="27" t="s">
        <v>152</v>
      </c>
      <c r="G103" s="26">
        <v>78720</v>
      </c>
      <c r="H103" s="26"/>
      <c r="I103" s="40">
        <f>I104+I106</f>
        <v>2169.9</v>
      </c>
      <c r="J103" s="40">
        <f>J104+J106</f>
        <v>2169.9</v>
      </c>
    </row>
    <row r="104" spans="1:10" s="9" customFormat="1" ht="72" x14ac:dyDescent="0.3">
      <c r="A104" s="49" t="s">
        <v>29</v>
      </c>
      <c r="B104" s="53">
        <v>24</v>
      </c>
      <c r="C104" s="54">
        <v>1006</v>
      </c>
      <c r="D104" s="55">
        <v>2</v>
      </c>
      <c r="E104" s="26">
        <v>0</v>
      </c>
      <c r="F104" s="27" t="s">
        <v>152</v>
      </c>
      <c r="G104" s="26">
        <v>78720</v>
      </c>
      <c r="H104" s="26">
        <v>100</v>
      </c>
      <c r="I104" s="40">
        <v>1881</v>
      </c>
      <c r="J104" s="40">
        <v>1881</v>
      </c>
    </row>
    <row r="105" spans="1:10" s="9" customFormat="1" ht="24" x14ac:dyDescent="0.3">
      <c r="A105" s="49" t="s">
        <v>30</v>
      </c>
      <c r="B105" s="53">
        <v>24</v>
      </c>
      <c r="C105" s="54">
        <v>1006</v>
      </c>
      <c r="D105" s="55">
        <v>2</v>
      </c>
      <c r="E105" s="26">
        <v>0</v>
      </c>
      <c r="F105" s="27" t="s">
        <v>152</v>
      </c>
      <c r="G105" s="26">
        <v>78720</v>
      </c>
      <c r="H105" s="26">
        <v>120</v>
      </c>
      <c r="I105" s="40">
        <v>1881</v>
      </c>
      <c r="J105" s="40">
        <v>1881</v>
      </c>
    </row>
    <row r="106" spans="1:10" s="9" customFormat="1" ht="36" x14ac:dyDescent="0.3">
      <c r="A106" s="49" t="s">
        <v>181</v>
      </c>
      <c r="B106" s="53">
        <v>24</v>
      </c>
      <c r="C106" s="54">
        <v>1006</v>
      </c>
      <c r="D106" s="55">
        <v>2</v>
      </c>
      <c r="E106" s="26">
        <v>0</v>
      </c>
      <c r="F106" s="27" t="s">
        <v>152</v>
      </c>
      <c r="G106" s="26">
        <v>78720</v>
      </c>
      <c r="H106" s="26">
        <v>200</v>
      </c>
      <c r="I106" s="40">
        <f>I107</f>
        <v>288.89999999999998</v>
      </c>
      <c r="J106" s="40">
        <f>J107</f>
        <v>288.89999999999998</v>
      </c>
    </row>
    <row r="107" spans="1:10" s="9" customFormat="1" ht="36" x14ac:dyDescent="0.3">
      <c r="A107" s="49" t="s">
        <v>142</v>
      </c>
      <c r="B107" s="53">
        <v>24</v>
      </c>
      <c r="C107" s="54">
        <v>1006</v>
      </c>
      <c r="D107" s="55">
        <v>2</v>
      </c>
      <c r="E107" s="26">
        <v>0</v>
      </c>
      <c r="F107" s="27" t="s">
        <v>152</v>
      </c>
      <c r="G107" s="26">
        <v>78720</v>
      </c>
      <c r="H107" s="26">
        <v>240</v>
      </c>
      <c r="I107" s="40">
        <v>288.89999999999998</v>
      </c>
      <c r="J107" s="40">
        <v>288.89999999999998</v>
      </c>
    </row>
    <row r="108" spans="1:10" s="9" customFormat="1" ht="36" x14ac:dyDescent="0.3">
      <c r="A108" s="49" t="s">
        <v>196</v>
      </c>
      <c r="B108" s="53">
        <v>24</v>
      </c>
      <c r="C108" s="54">
        <v>1400</v>
      </c>
      <c r="D108" s="55"/>
      <c r="E108" s="26"/>
      <c r="F108" s="27"/>
      <c r="G108" s="26"/>
      <c r="H108" s="26"/>
      <c r="I108" s="40">
        <f>I109</f>
        <v>25617.699999999997</v>
      </c>
      <c r="J108" s="40">
        <f>J109</f>
        <v>25617.699999999997</v>
      </c>
    </row>
    <row r="109" spans="1:10" s="9" customFormat="1" ht="24" x14ac:dyDescent="0.3">
      <c r="A109" s="49" t="s">
        <v>191</v>
      </c>
      <c r="B109" s="53">
        <v>24</v>
      </c>
      <c r="C109" s="54">
        <v>1403</v>
      </c>
      <c r="D109" s="55"/>
      <c r="E109" s="26"/>
      <c r="F109" s="27"/>
      <c r="G109" s="26"/>
      <c r="H109" s="26"/>
      <c r="I109" s="40">
        <f>I110</f>
        <v>25617.699999999997</v>
      </c>
      <c r="J109" s="40">
        <f>J110</f>
        <v>25617.699999999997</v>
      </c>
    </row>
    <row r="110" spans="1:10" s="9" customFormat="1" ht="84" customHeight="1" x14ac:dyDescent="0.3">
      <c r="A110" s="49" t="s">
        <v>9</v>
      </c>
      <c r="B110" s="53">
        <v>24</v>
      </c>
      <c r="C110" s="54">
        <v>1403</v>
      </c>
      <c r="D110" s="55">
        <v>2</v>
      </c>
      <c r="E110" s="26">
        <v>0</v>
      </c>
      <c r="F110" s="27" t="s">
        <v>152</v>
      </c>
      <c r="G110" s="26">
        <v>0</v>
      </c>
      <c r="H110" s="26"/>
      <c r="I110" s="40">
        <f>I111+I114</f>
        <v>25617.699999999997</v>
      </c>
      <c r="J110" s="40">
        <f>J111+J114</f>
        <v>25617.699999999997</v>
      </c>
    </row>
    <row r="111" spans="1:10" s="9" customFormat="1" ht="108" x14ac:dyDescent="0.3">
      <c r="A111" s="49" t="s">
        <v>262</v>
      </c>
      <c r="B111" s="53">
        <v>24</v>
      </c>
      <c r="C111" s="54">
        <v>1403</v>
      </c>
      <c r="D111" s="55">
        <v>2</v>
      </c>
      <c r="E111" s="26">
        <v>0</v>
      </c>
      <c r="F111" s="27" t="s">
        <v>152</v>
      </c>
      <c r="G111" s="26">
        <v>88980</v>
      </c>
      <c r="H111" s="26"/>
      <c r="I111" s="40">
        <f>I112</f>
        <v>10994.8</v>
      </c>
      <c r="J111" s="40">
        <f>J112</f>
        <v>10994.8</v>
      </c>
    </row>
    <row r="112" spans="1:10" s="9" customFormat="1" x14ac:dyDescent="0.3">
      <c r="A112" s="49" t="s">
        <v>19</v>
      </c>
      <c r="B112" s="53">
        <v>24</v>
      </c>
      <c r="C112" s="54">
        <v>1403</v>
      </c>
      <c r="D112" s="55">
        <v>2</v>
      </c>
      <c r="E112" s="26">
        <v>0</v>
      </c>
      <c r="F112" s="27" t="s">
        <v>152</v>
      </c>
      <c r="G112" s="26">
        <v>88980</v>
      </c>
      <c r="H112" s="26">
        <v>500</v>
      </c>
      <c r="I112" s="40">
        <f>I113</f>
        <v>10994.8</v>
      </c>
      <c r="J112" s="40">
        <f>J113</f>
        <v>10994.8</v>
      </c>
    </row>
    <row r="113" spans="1:12" s="9" customFormat="1" x14ac:dyDescent="0.3">
      <c r="A113" s="49" t="s">
        <v>39</v>
      </c>
      <c r="B113" s="53">
        <v>24</v>
      </c>
      <c r="C113" s="54">
        <v>1403</v>
      </c>
      <c r="D113" s="55">
        <v>2</v>
      </c>
      <c r="E113" s="26">
        <v>0</v>
      </c>
      <c r="F113" s="27" t="s">
        <v>152</v>
      </c>
      <c r="G113" s="26">
        <v>88980</v>
      </c>
      <c r="H113" s="26">
        <v>540</v>
      </c>
      <c r="I113" s="40">
        <v>10994.8</v>
      </c>
      <c r="J113" s="40">
        <v>10994.8</v>
      </c>
    </row>
    <row r="114" spans="1:12" s="9" customFormat="1" ht="72" x14ac:dyDescent="0.3">
      <c r="A114" s="49" t="s">
        <v>193</v>
      </c>
      <c r="B114" s="53">
        <v>24</v>
      </c>
      <c r="C114" s="54">
        <v>1403</v>
      </c>
      <c r="D114" s="55">
        <v>2</v>
      </c>
      <c r="E114" s="26">
        <v>0</v>
      </c>
      <c r="F114" s="27" t="s">
        <v>152</v>
      </c>
      <c r="G114" s="26">
        <v>88990</v>
      </c>
      <c r="H114" s="26"/>
      <c r="I114" s="40">
        <f>I115</f>
        <v>14622.9</v>
      </c>
      <c r="J114" s="40">
        <f>J115</f>
        <v>14622.9</v>
      </c>
    </row>
    <row r="115" spans="1:12" s="9" customFormat="1" x14ac:dyDescent="0.3">
      <c r="A115" s="49" t="s">
        <v>19</v>
      </c>
      <c r="B115" s="53">
        <v>24</v>
      </c>
      <c r="C115" s="54">
        <v>1403</v>
      </c>
      <c r="D115" s="55">
        <v>2</v>
      </c>
      <c r="E115" s="26">
        <v>0</v>
      </c>
      <c r="F115" s="27" t="s">
        <v>152</v>
      </c>
      <c r="G115" s="26">
        <v>88990</v>
      </c>
      <c r="H115" s="26">
        <v>500</v>
      </c>
      <c r="I115" s="40">
        <f>I116</f>
        <v>14622.9</v>
      </c>
      <c r="J115" s="40">
        <f>J116</f>
        <v>14622.9</v>
      </c>
    </row>
    <row r="116" spans="1:12" s="9" customFormat="1" x14ac:dyDescent="0.3">
      <c r="A116" s="49" t="s">
        <v>39</v>
      </c>
      <c r="B116" s="53">
        <v>24</v>
      </c>
      <c r="C116" s="54">
        <v>1403</v>
      </c>
      <c r="D116" s="55">
        <v>2</v>
      </c>
      <c r="E116" s="26">
        <v>0</v>
      </c>
      <c r="F116" s="27" t="s">
        <v>152</v>
      </c>
      <c r="G116" s="26">
        <v>88990</v>
      </c>
      <c r="H116" s="26">
        <v>540</v>
      </c>
      <c r="I116" s="40">
        <v>14622.9</v>
      </c>
      <c r="J116" s="40">
        <v>14622.9</v>
      </c>
    </row>
    <row r="117" spans="1:12" s="9" customFormat="1" ht="34.200000000000003" x14ac:dyDescent="0.3">
      <c r="A117" s="56" t="s">
        <v>270</v>
      </c>
      <c r="B117" s="57">
        <v>63</v>
      </c>
      <c r="C117" s="54"/>
      <c r="D117" s="55"/>
      <c r="E117" s="26"/>
      <c r="F117" s="27"/>
      <c r="G117" s="26"/>
      <c r="H117" s="26"/>
      <c r="I117" s="48">
        <f>I118+I129+I124</f>
        <v>72049.700000000012</v>
      </c>
      <c r="J117" s="48">
        <f>J118+J129+J124</f>
        <v>72050.600000000006</v>
      </c>
    </row>
    <row r="118" spans="1:12" s="9" customFormat="1" x14ac:dyDescent="0.3">
      <c r="A118" s="49" t="s">
        <v>7</v>
      </c>
      <c r="B118" s="53">
        <v>63</v>
      </c>
      <c r="C118" s="54">
        <v>100</v>
      </c>
      <c r="D118" s="55"/>
      <c r="E118" s="26"/>
      <c r="F118" s="27"/>
      <c r="G118" s="26"/>
      <c r="H118" s="26"/>
      <c r="I118" s="40">
        <f t="shared" ref="I118:J122" si="5">I119</f>
        <v>27.1</v>
      </c>
      <c r="J118" s="40">
        <f t="shared" si="5"/>
        <v>27.1</v>
      </c>
    </row>
    <row r="119" spans="1:12" s="9" customFormat="1" x14ac:dyDescent="0.3">
      <c r="A119" s="49" t="s">
        <v>11</v>
      </c>
      <c r="B119" s="53">
        <v>63</v>
      </c>
      <c r="C119" s="54">
        <v>113</v>
      </c>
      <c r="D119" s="55"/>
      <c r="E119" s="26"/>
      <c r="F119" s="27"/>
      <c r="G119" s="26"/>
      <c r="H119" s="26"/>
      <c r="I119" s="40">
        <f t="shared" si="5"/>
        <v>27.1</v>
      </c>
      <c r="J119" s="40">
        <f t="shared" si="5"/>
        <v>27.1</v>
      </c>
    </row>
    <row r="120" spans="1:12" s="9" customFormat="1" ht="72" x14ac:dyDescent="0.3">
      <c r="A120" s="49" t="s">
        <v>14</v>
      </c>
      <c r="B120" s="53">
        <v>63</v>
      </c>
      <c r="C120" s="54">
        <v>113</v>
      </c>
      <c r="D120" s="55">
        <v>7</v>
      </c>
      <c r="E120" s="26">
        <v>0</v>
      </c>
      <c r="F120" s="27" t="s">
        <v>152</v>
      </c>
      <c r="G120" s="26">
        <v>0</v>
      </c>
      <c r="H120" s="26"/>
      <c r="I120" s="40">
        <f t="shared" si="5"/>
        <v>27.1</v>
      </c>
      <c r="J120" s="40">
        <f t="shared" si="5"/>
        <v>27.1</v>
      </c>
    </row>
    <row r="121" spans="1:12" s="9" customFormat="1" ht="24" x14ac:dyDescent="0.3">
      <c r="A121" s="49" t="s">
        <v>15</v>
      </c>
      <c r="B121" s="53">
        <v>63</v>
      </c>
      <c r="C121" s="54">
        <v>113</v>
      </c>
      <c r="D121" s="55">
        <v>7</v>
      </c>
      <c r="E121" s="26">
        <v>0</v>
      </c>
      <c r="F121" s="27" t="s">
        <v>152</v>
      </c>
      <c r="G121" s="26">
        <v>80660</v>
      </c>
      <c r="H121" s="26"/>
      <c r="I121" s="40">
        <f t="shared" si="5"/>
        <v>27.1</v>
      </c>
      <c r="J121" s="40">
        <f t="shared" si="5"/>
        <v>27.1</v>
      </c>
      <c r="L121" s="41"/>
    </row>
    <row r="122" spans="1:12" s="9" customFormat="1" ht="36" x14ac:dyDescent="0.3">
      <c r="A122" s="49" t="s">
        <v>181</v>
      </c>
      <c r="B122" s="53">
        <v>63</v>
      </c>
      <c r="C122" s="54">
        <v>113</v>
      </c>
      <c r="D122" s="55">
        <v>7</v>
      </c>
      <c r="E122" s="26">
        <v>0</v>
      </c>
      <c r="F122" s="27" t="s">
        <v>152</v>
      </c>
      <c r="G122" s="26">
        <v>80660</v>
      </c>
      <c r="H122" s="26">
        <v>200</v>
      </c>
      <c r="I122" s="40">
        <f t="shared" si="5"/>
        <v>27.1</v>
      </c>
      <c r="J122" s="40">
        <f t="shared" si="5"/>
        <v>27.1</v>
      </c>
    </row>
    <row r="123" spans="1:12" s="9" customFormat="1" ht="36" x14ac:dyDescent="0.3">
      <c r="A123" s="49" t="s">
        <v>142</v>
      </c>
      <c r="B123" s="53">
        <v>63</v>
      </c>
      <c r="C123" s="54">
        <v>113</v>
      </c>
      <c r="D123" s="55">
        <v>7</v>
      </c>
      <c r="E123" s="26">
        <v>0</v>
      </c>
      <c r="F123" s="27" t="s">
        <v>152</v>
      </c>
      <c r="G123" s="26">
        <v>80660</v>
      </c>
      <c r="H123" s="26">
        <v>240</v>
      </c>
      <c r="I123" s="40">
        <v>27.1</v>
      </c>
      <c r="J123" s="40">
        <v>27.1</v>
      </c>
    </row>
    <row r="124" spans="1:12" s="9" customFormat="1" x14ac:dyDescent="0.3">
      <c r="A124" s="49" t="s">
        <v>16</v>
      </c>
      <c r="B124" s="53">
        <v>63</v>
      </c>
      <c r="C124" s="54">
        <v>400</v>
      </c>
      <c r="D124" s="55"/>
      <c r="E124" s="26"/>
      <c r="F124" s="27"/>
      <c r="G124" s="26"/>
      <c r="H124" s="26"/>
      <c r="I124" s="40">
        <f t="shared" ref="I124:J127" si="6">I125</f>
        <v>1132.8</v>
      </c>
      <c r="J124" s="40">
        <f t="shared" si="6"/>
        <v>1132.8</v>
      </c>
    </row>
    <row r="125" spans="1:12" s="9" customFormat="1" ht="24" x14ac:dyDescent="0.3">
      <c r="A125" s="49" t="s">
        <v>21</v>
      </c>
      <c r="B125" s="53">
        <v>63</v>
      </c>
      <c r="C125" s="54">
        <v>412</v>
      </c>
      <c r="D125" s="55"/>
      <c r="E125" s="26"/>
      <c r="F125" s="27"/>
      <c r="G125" s="26"/>
      <c r="H125" s="26"/>
      <c r="I125" s="40">
        <f t="shared" si="6"/>
        <v>1132.8</v>
      </c>
      <c r="J125" s="40">
        <f t="shared" si="6"/>
        <v>1132.8</v>
      </c>
    </row>
    <row r="126" spans="1:12" s="9" customFormat="1" ht="60" x14ac:dyDescent="0.3">
      <c r="A126" s="49" t="s">
        <v>263</v>
      </c>
      <c r="B126" s="53">
        <v>63</v>
      </c>
      <c r="C126" s="54">
        <v>412</v>
      </c>
      <c r="D126" s="55">
        <v>5</v>
      </c>
      <c r="E126" s="26">
        <v>0</v>
      </c>
      <c r="F126" s="27" t="s">
        <v>152</v>
      </c>
      <c r="G126" s="26">
        <v>85130</v>
      </c>
      <c r="H126" s="26"/>
      <c r="I126" s="40">
        <f t="shared" si="6"/>
        <v>1132.8</v>
      </c>
      <c r="J126" s="40">
        <f t="shared" si="6"/>
        <v>1132.8</v>
      </c>
    </row>
    <row r="127" spans="1:12" s="9" customFormat="1" ht="36" x14ac:dyDescent="0.3">
      <c r="A127" s="49" t="s">
        <v>23</v>
      </c>
      <c r="B127" s="53">
        <v>63</v>
      </c>
      <c r="C127" s="54">
        <v>412</v>
      </c>
      <c r="D127" s="55">
        <v>5</v>
      </c>
      <c r="E127" s="26">
        <v>0</v>
      </c>
      <c r="F127" s="27" t="s">
        <v>152</v>
      </c>
      <c r="G127" s="26">
        <v>85130</v>
      </c>
      <c r="H127" s="26">
        <v>600</v>
      </c>
      <c r="I127" s="40">
        <f t="shared" si="6"/>
        <v>1132.8</v>
      </c>
      <c r="J127" s="40">
        <f t="shared" si="6"/>
        <v>1132.8</v>
      </c>
    </row>
    <row r="128" spans="1:12" s="9" customFormat="1" x14ac:dyDescent="0.3">
      <c r="A128" s="49" t="s">
        <v>24</v>
      </c>
      <c r="B128" s="53">
        <v>63</v>
      </c>
      <c r="C128" s="54">
        <v>412</v>
      </c>
      <c r="D128" s="55">
        <v>5</v>
      </c>
      <c r="E128" s="26">
        <v>0</v>
      </c>
      <c r="F128" s="27" t="s">
        <v>152</v>
      </c>
      <c r="G128" s="26">
        <v>85130</v>
      </c>
      <c r="H128" s="26">
        <v>610</v>
      </c>
      <c r="I128" s="40">
        <v>1132.8</v>
      </c>
      <c r="J128" s="40">
        <v>1132.8</v>
      </c>
    </row>
    <row r="129" spans="1:12" s="9" customFormat="1" x14ac:dyDescent="0.3">
      <c r="A129" s="49" t="s">
        <v>37</v>
      </c>
      <c r="B129" s="53">
        <v>63</v>
      </c>
      <c r="C129" s="54">
        <v>800</v>
      </c>
      <c r="D129" s="55"/>
      <c r="E129" s="26"/>
      <c r="F129" s="27"/>
      <c r="G129" s="26"/>
      <c r="H129" s="26"/>
      <c r="I129" s="40">
        <f>I130+I175</f>
        <v>70889.8</v>
      </c>
      <c r="J129" s="40">
        <f>J130+J175</f>
        <v>70890.7</v>
      </c>
    </row>
    <row r="130" spans="1:12" s="9" customFormat="1" x14ac:dyDescent="0.3">
      <c r="A130" s="49" t="s">
        <v>38</v>
      </c>
      <c r="B130" s="53">
        <v>63</v>
      </c>
      <c r="C130" s="54">
        <v>801</v>
      </c>
      <c r="D130" s="55"/>
      <c r="E130" s="26"/>
      <c r="F130" s="27"/>
      <c r="G130" s="26"/>
      <c r="H130" s="26"/>
      <c r="I130" s="40">
        <f>I131+I135</f>
        <v>68953.5</v>
      </c>
      <c r="J130" s="40">
        <f>J131+J135</f>
        <v>68954.399999999994</v>
      </c>
    </row>
    <row r="131" spans="1:12" s="9" customFormat="1" ht="84" customHeight="1" x14ac:dyDescent="0.3">
      <c r="A131" s="49" t="s">
        <v>9</v>
      </c>
      <c r="B131" s="53">
        <v>63</v>
      </c>
      <c r="C131" s="54">
        <v>801</v>
      </c>
      <c r="D131" s="55">
        <v>2</v>
      </c>
      <c r="E131" s="26">
        <v>0</v>
      </c>
      <c r="F131" s="27" t="s">
        <v>152</v>
      </c>
      <c r="G131" s="26">
        <v>0</v>
      </c>
      <c r="H131" s="26"/>
      <c r="I131" s="40">
        <f t="shared" ref="I131:J133" si="7">I132</f>
        <v>400</v>
      </c>
      <c r="J131" s="40">
        <f t="shared" si="7"/>
        <v>400</v>
      </c>
    </row>
    <row r="132" spans="1:12" s="9" customFormat="1" ht="24" x14ac:dyDescent="0.3">
      <c r="A132" s="49" t="s">
        <v>69</v>
      </c>
      <c r="B132" s="53">
        <v>63</v>
      </c>
      <c r="C132" s="54">
        <v>801</v>
      </c>
      <c r="D132" s="55">
        <v>2</v>
      </c>
      <c r="E132" s="26">
        <v>0</v>
      </c>
      <c r="F132" s="27" t="s">
        <v>152</v>
      </c>
      <c r="G132" s="26">
        <v>80690</v>
      </c>
      <c r="H132" s="26"/>
      <c r="I132" s="40">
        <f t="shared" si="7"/>
        <v>400</v>
      </c>
      <c r="J132" s="40">
        <f t="shared" si="7"/>
        <v>400</v>
      </c>
    </row>
    <row r="133" spans="1:12" s="9" customFormat="1" ht="36" x14ac:dyDescent="0.3">
      <c r="A133" s="49" t="s">
        <v>23</v>
      </c>
      <c r="B133" s="53">
        <v>63</v>
      </c>
      <c r="C133" s="54">
        <v>801</v>
      </c>
      <c r="D133" s="55">
        <v>2</v>
      </c>
      <c r="E133" s="26">
        <v>0</v>
      </c>
      <c r="F133" s="27" t="s">
        <v>152</v>
      </c>
      <c r="G133" s="26">
        <v>80690</v>
      </c>
      <c r="H133" s="26">
        <v>600</v>
      </c>
      <c r="I133" s="40">
        <f t="shared" si="7"/>
        <v>400</v>
      </c>
      <c r="J133" s="40">
        <f t="shared" si="7"/>
        <v>400</v>
      </c>
    </row>
    <row r="134" spans="1:12" s="9" customFormat="1" x14ac:dyDescent="0.3">
      <c r="A134" s="49" t="s">
        <v>24</v>
      </c>
      <c r="B134" s="53">
        <v>63</v>
      </c>
      <c r="C134" s="54">
        <v>801</v>
      </c>
      <c r="D134" s="55">
        <v>2</v>
      </c>
      <c r="E134" s="26">
        <v>0</v>
      </c>
      <c r="F134" s="27" t="s">
        <v>152</v>
      </c>
      <c r="G134" s="26">
        <v>80690</v>
      </c>
      <c r="H134" s="26">
        <v>610</v>
      </c>
      <c r="I134" s="40">
        <f>200+200</f>
        <v>400</v>
      </c>
      <c r="J134" s="40">
        <f>200+200</f>
        <v>400</v>
      </c>
    </row>
    <row r="135" spans="1:12" s="9" customFormat="1" ht="60" x14ac:dyDescent="0.3">
      <c r="A135" s="49" t="s">
        <v>70</v>
      </c>
      <c r="B135" s="53">
        <v>63</v>
      </c>
      <c r="C135" s="54">
        <v>801</v>
      </c>
      <c r="D135" s="55">
        <v>5</v>
      </c>
      <c r="E135" s="26">
        <v>0</v>
      </c>
      <c r="F135" s="27" t="s">
        <v>152</v>
      </c>
      <c r="G135" s="26">
        <v>0</v>
      </c>
      <c r="H135" s="26"/>
      <c r="I135" s="40">
        <f>I136+I139+I142+I145+I151+I154+I157+I163+I166+I169+I172+I160</f>
        <v>68553.5</v>
      </c>
      <c r="J135" s="40">
        <f>J136+J139+J142+J145+J151+J154+J157+J163+J166+J169+J172+J160</f>
        <v>68554.399999999994</v>
      </c>
    </row>
    <row r="136" spans="1:12" s="9" customFormat="1" ht="108" x14ac:dyDescent="0.3">
      <c r="A136" s="50" t="s">
        <v>247</v>
      </c>
      <c r="B136" s="53">
        <v>63</v>
      </c>
      <c r="C136" s="54">
        <v>801</v>
      </c>
      <c r="D136" s="55">
        <v>5</v>
      </c>
      <c r="E136" s="26">
        <v>0</v>
      </c>
      <c r="F136" s="27" t="s">
        <v>152</v>
      </c>
      <c r="G136" s="26">
        <v>78240</v>
      </c>
      <c r="H136" s="26"/>
      <c r="I136" s="40">
        <f>I137</f>
        <v>228.3</v>
      </c>
      <c r="J136" s="40">
        <f>J137</f>
        <v>229.2</v>
      </c>
    </row>
    <row r="137" spans="1:12" s="9" customFormat="1" ht="36" x14ac:dyDescent="0.3">
      <c r="A137" s="49" t="s">
        <v>23</v>
      </c>
      <c r="B137" s="53">
        <v>63</v>
      </c>
      <c r="C137" s="54">
        <v>801</v>
      </c>
      <c r="D137" s="55">
        <v>5</v>
      </c>
      <c r="E137" s="26">
        <v>0</v>
      </c>
      <c r="F137" s="27" t="s">
        <v>152</v>
      </c>
      <c r="G137" s="26">
        <v>78240</v>
      </c>
      <c r="H137" s="26">
        <v>600</v>
      </c>
      <c r="I137" s="40">
        <f>I138</f>
        <v>228.3</v>
      </c>
      <c r="J137" s="40">
        <f>J138</f>
        <v>229.2</v>
      </c>
    </row>
    <row r="138" spans="1:12" s="9" customFormat="1" x14ac:dyDescent="0.3">
      <c r="A138" s="49" t="s">
        <v>24</v>
      </c>
      <c r="B138" s="53">
        <v>63</v>
      </c>
      <c r="C138" s="54">
        <v>801</v>
      </c>
      <c r="D138" s="55">
        <v>5</v>
      </c>
      <c r="E138" s="26">
        <v>0</v>
      </c>
      <c r="F138" s="27" t="s">
        <v>152</v>
      </c>
      <c r="G138" s="26">
        <v>78240</v>
      </c>
      <c r="H138" s="26">
        <v>610</v>
      </c>
      <c r="I138" s="40">
        <v>228.3</v>
      </c>
      <c r="J138" s="40">
        <v>229.2</v>
      </c>
    </row>
    <row r="139" spans="1:12" s="9" customFormat="1" ht="36" x14ac:dyDescent="0.3">
      <c r="A139" s="49" t="s">
        <v>173</v>
      </c>
      <c r="B139" s="53">
        <v>63</v>
      </c>
      <c r="C139" s="54">
        <v>801</v>
      </c>
      <c r="D139" s="55">
        <v>5</v>
      </c>
      <c r="E139" s="26">
        <v>0</v>
      </c>
      <c r="F139" s="27" t="s">
        <v>152</v>
      </c>
      <c r="G139" s="26">
        <v>80300</v>
      </c>
      <c r="H139" s="26"/>
      <c r="I139" s="40">
        <f>I140</f>
        <v>2513.6</v>
      </c>
      <c r="J139" s="40">
        <f>J140</f>
        <v>2513.6</v>
      </c>
    </row>
    <row r="140" spans="1:12" s="9" customFormat="1" ht="36" x14ac:dyDescent="0.3">
      <c r="A140" s="49" t="s">
        <v>23</v>
      </c>
      <c r="B140" s="53">
        <v>63</v>
      </c>
      <c r="C140" s="54">
        <v>801</v>
      </c>
      <c r="D140" s="55">
        <v>5</v>
      </c>
      <c r="E140" s="26">
        <v>0</v>
      </c>
      <c r="F140" s="27" t="s">
        <v>152</v>
      </c>
      <c r="G140" s="26">
        <v>80300</v>
      </c>
      <c r="H140" s="26">
        <v>600</v>
      </c>
      <c r="I140" s="40">
        <f>I141</f>
        <v>2513.6</v>
      </c>
      <c r="J140" s="40">
        <f>J141</f>
        <v>2513.6</v>
      </c>
    </row>
    <row r="141" spans="1:12" s="9" customFormat="1" x14ac:dyDescent="0.3">
      <c r="A141" s="49" t="s">
        <v>24</v>
      </c>
      <c r="B141" s="53">
        <v>63</v>
      </c>
      <c r="C141" s="54">
        <v>801</v>
      </c>
      <c r="D141" s="55">
        <v>5</v>
      </c>
      <c r="E141" s="26">
        <v>0</v>
      </c>
      <c r="F141" s="27" t="s">
        <v>152</v>
      </c>
      <c r="G141" s="26">
        <v>80300</v>
      </c>
      <c r="H141" s="26">
        <v>610</v>
      </c>
      <c r="I141" s="40">
        <v>2513.6</v>
      </c>
      <c r="J141" s="40">
        <v>2513.6</v>
      </c>
      <c r="K141" s="41"/>
      <c r="L141" s="41"/>
    </row>
    <row r="142" spans="1:12" s="9" customFormat="1" x14ac:dyDescent="0.3">
      <c r="A142" s="49" t="s">
        <v>71</v>
      </c>
      <c r="B142" s="53">
        <v>63</v>
      </c>
      <c r="C142" s="54">
        <v>801</v>
      </c>
      <c r="D142" s="55">
        <v>5</v>
      </c>
      <c r="E142" s="26">
        <v>0</v>
      </c>
      <c r="F142" s="27" t="s">
        <v>152</v>
      </c>
      <c r="G142" s="26">
        <v>80400</v>
      </c>
      <c r="H142" s="26"/>
      <c r="I142" s="40">
        <f>I143</f>
        <v>374</v>
      </c>
      <c r="J142" s="40">
        <f>J143</f>
        <v>434</v>
      </c>
    </row>
    <row r="143" spans="1:12" s="9" customFormat="1" ht="36" x14ac:dyDescent="0.3">
      <c r="A143" s="49" t="s">
        <v>23</v>
      </c>
      <c r="B143" s="53">
        <v>63</v>
      </c>
      <c r="C143" s="54">
        <v>801</v>
      </c>
      <c r="D143" s="55">
        <v>5</v>
      </c>
      <c r="E143" s="26">
        <v>0</v>
      </c>
      <c r="F143" s="27" t="s">
        <v>152</v>
      </c>
      <c r="G143" s="26">
        <v>80400</v>
      </c>
      <c r="H143" s="26">
        <v>600</v>
      </c>
      <c r="I143" s="40">
        <f>I144</f>
        <v>374</v>
      </c>
      <c r="J143" s="40">
        <f>J144</f>
        <v>434</v>
      </c>
    </row>
    <row r="144" spans="1:12" s="9" customFormat="1" x14ac:dyDescent="0.3">
      <c r="A144" s="49" t="s">
        <v>24</v>
      </c>
      <c r="B144" s="53">
        <v>63</v>
      </c>
      <c r="C144" s="54">
        <v>801</v>
      </c>
      <c r="D144" s="55">
        <v>5</v>
      </c>
      <c r="E144" s="26">
        <v>0</v>
      </c>
      <c r="F144" s="27" t="s">
        <v>152</v>
      </c>
      <c r="G144" s="26">
        <v>80400</v>
      </c>
      <c r="H144" s="26">
        <v>610</v>
      </c>
      <c r="I144" s="40">
        <f>324+50</f>
        <v>374</v>
      </c>
      <c r="J144" s="40">
        <f>384+50</f>
        <v>434</v>
      </c>
    </row>
    <row r="145" spans="1:10" s="9" customFormat="1" ht="24" x14ac:dyDescent="0.3">
      <c r="A145" s="49" t="s">
        <v>72</v>
      </c>
      <c r="B145" s="53">
        <v>63</v>
      </c>
      <c r="C145" s="54">
        <v>801</v>
      </c>
      <c r="D145" s="55">
        <v>5</v>
      </c>
      <c r="E145" s="26">
        <v>0</v>
      </c>
      <c r="F145" s="27" t="s">
        <v>152</v>
      </c>
      <c r="G145" s="26">
        <v>80520</v>
      </c>
      <c r="H145" s="26"/>
      <c r="I145" s="40">
        <f>I146</f>
        <v>500</v>
      </c>
      <c r="J145" s="40">
        <f>J146</f>
        <v>500</v>
      </c>
    </row>
    <row r="146" spans="1:10" s="9" customFormat="1" ht="36" x14ac:dyDescent="0.3">
      <c r="A146" s="49" t="s">
        <v>23</v>
      </c>
      <c r="B146" s="53">
        <v>63</v>
      </c>
      <c r="C146" s="54">
        <v>801</v>
      </c>
      <c r="D146" s="55">
        <v>5</v>
      </c>
      <c r="E146" s="26">
        <v>0</v>
      </c>
      <c r="F146" s="27" t="s">
        <v>152</v>
      </c>
      <c r="G146" s="26">
        <v>80520</v>
      </c>
      <c r="H146" s="26">
        <v>600</v>
      </c>
      <c r="I146" s="40">
        <f>I147</f>
        <v>500</v>
      </c>
      <c r="J146" s="40">
        <f>J147</f>
        <v>500</v>
      </c>
    </row>
    <row r="147" spans="1:10" s="9" customFormat="1" x14ac:dyDescent="0.3">
      <c r="A147" s="49" t="s">
        <v>24</v>
      </c>
      <c r="B147" s="53">
        <v>63</v>
      </c>
      <c r="C147" s="54">
        <v>801</v>
      </c>
      <c r="D147" s="55">
        <v>5</v>
      </c>
      <c r="E147" s="26">
        <v>0</v>
      </c>
      <c r="F147" s="27" t="s">
        <v>152</v>
      </c>
      <c r="G147" s="26">
        <v>80520</v>
      </c>
      <c r="H147" s="26">
        <v>610</v>
      </c>
      <c r="I147" s="40">
        <v>500</v>
      </c>
      <c r="J147" s="40">
        <v>500</v>
      </c>
    </row>
    <row r="148" spans="1:10" s="9" customFormat="1" ht="36" hidden="1" x14ac:dyDescent="0.3">
      <c r="A148" s="49" t="s">
        <v>150</v>
      </c>
      <c r="B148" s="53">
        <v>63</v>
      </c>
      <c r="C148" s="54">
        <v>801</v>
      </c>
      <c r="D148" s="55">
        <v>5</v>
      </c>
      <c r="E148" s="26">
        <v>0</v>
      </c>
      <c r="F148" s="27" t="s">
        <v>152</v>
      </c>
      <c r="G148" s="26">
        <v>80790</v>
      </c>
      <c r="H148" s="26"/>
      <c r="I148" s="40">
        <f>I149</f>
        <v>0</v>
      </c>
      <c r="J148" s="40"/>
    </row>
    <row r="149" spans="1:10" s="9" customFormat="1" ht="36" hidden="1" x14ac:dyDescent="0.3">
      <c r="A149" s="49" t="s">
        <v>23</v>
      </c>
      <c r="B149" s="53">
        <v>63</v>
      </c>
      <c r="C149" s="54">
        <v>801</v>
      </c>
      <c r="D149" s="55">
        <v>5</v>
      </c>
      <c r="E149" s="26">
        <v>0</v>
      </c>
      <c r="F149" s="27" t="s">
        <v>152</v>
      </c>
      <c r="G149" s="26">
        <v>80790</v>
      </c>
      <c r="H149" s="26">
        <v>600</v>
      </c>
      <c r="I149" s="40">
        <f>I150</f>
        <v>0</v>
      </c>
      <c r="J149" s="40"/>
    </row>
    <row r="150" spans="1:10" s="9" customFormat="1" hidden="1" x14ac:dyDescent="0.3">
      <c r="A150" s="49" t="s">
        <v>24</v>
      </c>
      <c r="B150" s="53">
        <v>63</v>
      </c>
      <c r="C150" s="54">
        <v>801</v>
      </c>
      <c r="D150" s="55">
        <v>5</v>
      </c>
      <c r="E150" s="26">
        <v>0</v>
      </c>
      <c r="F150" s="27" t="s">
        <v>152</v>
      </c>
      <c r="G150" s="26">
        <v>80790</v>
      </c>
      <c r="H150" s="26">
        <v>610</v>
      </c>
      <c r="I150" s="40"/>
      <c r="J150" s="40"/>
    </row>
    <row r="151" spans="1:10" s="9" customFormat="1" ht="70.95" customHeight="1" x14ac:dyDescent="0.3">
      <c r="A151" s="49" t="s">
        <v>198</v>
      </c>
      <c r="B151" s="53">
        <v>63</v>
      </c>
      <c r="C151" s="54">
        <v>801</v>
      </c>
      <c r="D151" s="55">
        <v>5</v>
      </c>
      <c r="E151" s="26">
        <v>0</v>
      </c>
      <c r="F151" s="27" t="s">
        <v>152</v>
      </c>
      <c r="G151" s="26">
        <v>85100</v>
      </c>
      <c r="H151" s="26"/>
      <c r="I151" s="40">
        <f>I152</f>
        <v>44083.6</v>
      </c>
      <c r="J151" s="40">
        <f>J152</f>
        <v>44083.6</v>
      </c>
    </row>
    <row r="152" spans="1:10" s="9" customFormat="1" ht="36" x14ac:dyDescent="0.3">
      <c r="A152" s="49" t="s">
        <v>23</v>
      </c>
      <c r="B152" s="53">
        <v>63</v>
      </c>
      <c r="C152" s="54">
        <v>801</v>
      </c>
      <c r="D152" s="55">
        <v>5</v>
      </c>
      <c r="E152" s="26">
        <v>0</v>
      </c>
      <c r="F152" s="27" t="s">
        <v>152</v>
      </c>
      <c r="G152" s="26">
        <v>85100</v>
      </c>
      <c r="H152" s="26">
        <v>600</v>
      </c>
      <c r="I152" s="40">
        <f>I153</f>
        <v>44083.6</v>
      </c>
      <c r="J152" s="40">
        <f>J153</f>
        <v>44083.6</v>
      </c>
    </row>
    <row r="153" spans="1:10" s="9" customFormat="1" x14ac:dyDescent="0.3">
      <c r="A153" s="49" t="s">
        <v>24</v>
      </c>
      <c r="B153" s="53">
        <v>63</v>
      </c>
      <c r="C153" s="54">
        <v>801</v>
      </c>
      <c r="D153" s="55">
        <v>5</v>
      </c>
      <c r="E153" s="26">
        <v>0</v>
      </c>
      <c r="F153" s="27" t="s">
        <v>152</v>
      </c>
      <c r="G153" s="26">
        <v>85100</v>
      </c>
      <c r="H153" s="26">
        <v>610</v>
      </c>
      <c r="I153" s="40">
        <v>44083.6</v>
      </c>
      <c r="J153" s="40">
        <v>44083.6</v>
      </c>
    </row>
    <row r="154" spans="1:10" s="9" customFormat="1" ht="72.599999999999994" customHeight="1" x14ac:dyDescent="0.3">
      <c r="A154" s="49" t="s">
        <v>199</v>
      </c>
      <c r="B154" s="53">
        <v>63</v>
      </c>
      <c r="C154" s="54">
        <v>801</v>
      </c>
      <c r="D154" s="55">
        <v>5</v>
      </c>
      <c r="E154" s="26">
        <v>0</v>
      </c>
      <c r="F154" s="27" t="s">
        <v>152</v>
      </c>
      <c r="G154" s="26">
        <v>85110</v>
      </c>
      <c r="H154" s="26"/>
      <c r="I154" s="40">
        <f>I155</f>
        <v>4597.2</v>
      </c>
      <c r="J154" s="40">
        <f>J155</f>
        <v>4597.2</v>
      </c>
    </row>
    <row r="155" spans="1:10" s="9" customFormat="1" ht="36" x14ac:dyDescent="0.3">
      <c r="A155" s="49" t="s">
        <v>23</v>
      </c>
      <c r="B155" s="53">
        <v>63</v>
      </c>
      <c r="C155" s="54">
        <v>801</v>
      </c>
      <c r="D155" s="55">
        <v>5</v>
      </c>
      <c r="E155" s="26">
        <v>0</v>
      </c>
      <c r="F155" s="27" t="s">
        <v>152</v>
      </c>
      <c r="G155" s="26">
        <v>85110</v>
      </c>
      <c r="H155" s="26">
        <v>600</v>
      </c>
      <c r="I155" s="40">
        <f>I156</f>
        <v>4597.2</v>
      </c>
      <c r="J155" s="40">
        <f>J156</f>
        <v>4597.2</v>
      </c>
    </row>
    <row r="156" spans="1:10" s="9" customFormat="1" x14ac:dyDescent="0.3">
      <c r="A156" s="49" t="s">
        <v>24</v>
      </c>
      <c r="B156" s="53">
        <v>63</v>
      </c>
      <c r="C156" s="54">
        <v>801</v>
      </c>
      <c r="D156" s="55">
        <v>5</v>
      </c>
      <c r="E156" s="26">
        <v>0</v>
      </c>
      <c r="F156" s="27" t="s">
        <v>152</v>
      </c>
      <c r="G156" s="26">
        <v>85110</v>
      </c>
      <c r="H156" s="26">
        <v>610</v>
      </c>
      <c r="I156" s="40">
        <v>4597.2</v>
      </c>
      <c r="J156" s="40">
        <v>4597.2</v>
      </c>
    </row>
    <row r="157" spans="1:10" s="9" customFormat="1" ht="66" customHeight="1" x14ac:dyDescent="0.3">
      <c r="A157" s="49" t="s">
        <v>200</v>
      </c>
      <c r="B157" s="53">
        <v>63</v>
      </c>
      <c r="C157" s="54">
        <v>801</v>
      </c>
      <c r="D157" s="55">
        <v>5</v>
      </c>
      <c r="E157" s="26">
        <v>0</v>
      </c>
      <c r="F157" s="27" t="s">
        <v>152</v>
      </c>
      <c r="G157" s="26">
        <v>85120</v>
      </c>
      <c r="H157" s="26"/>
      <c r="I157" s="40">
        <f>I158</f>
        <v>15726.8</v>
      </c>
      <c r="J157" s="40">
        <f>J158</f>
        <v>15726.8</v>
      </c>
    </row>
    <row r="158" spans="1:10" s="9" customFormat="1" ht="36" x14ac:dyDescent="0.3">
      <c r="A158" s="49" t="s">
        <v>23</v>
      </c>
      <c r="B158" s="53">
        <v>63</v>
      </c>
      <c r="C158" s="54">
        <v>801</v>
      </c>
      <c r="D158" s="55">
        <v>5</v>
      </c>
      <c r="E158" s="26">
        <v>0</v>
      </c>
      <c r="F158" s="27" t="s">
        <v>152</v>
      </c>
      <c r="G158" s="26">
        <v>85120</v>
      </c>
      <c r="H158" s="26">
        <v>600</v>
      </c>
      <c r="I158" s="40">
        <f>I159</f>
        <v>15726.8</v>
      </c>
      <c r="J158" s="40">
        <f>J159</f>
        <v>15726.8</v>
      </c>
    </row>
    <row r="159" spans="1:10" s="9" customFormat="1" x14ac:dyDescent="0.3">
      <c r="A159" s="49" t="s">
        <v>24</v>
      </c>
      <c r="B159" s="53">
        <v>63</v>
      </c>
      <c r="C159" s="54">
        <v>801</v>
      </c>
      <c r="D159" s="55">
        <v>5</v>
      </c>
      <c r="E159" s="26">
        <v>0</v>
      </c>
      <c r="F159" s="27" t="s">
        <v>152</v>
      </c>
      <c r="G159" s="26">
        <v>85120</v>
      </c>
      <c r="H159" s="26">
        <v>610</v>
      </c>
      <c r="I159" s="40">
        <v>15726.8</v>
      </c>
      <c r="J159" s="40">
        <v>15726.8</v>
      </c>
    </row>
    <row r="160" spans="1:10" s="9" customFormat="1" ht="24" x14ac:dyDescent="0.3">
      <c r="A160" s="50" t="s">
        <v>267</v>
      </c>
      <c r="B160" s="53">
        <v>63</v>
      </c>
      <c r="C160" s="54">
        <v>801</v>
      </c>
      <c r="D160" s="55">
        <v>5</v>
      </c>
      <c r="E160" s="26">
        <v>0</v>
      </c>
      <c r="F160" s="27" t="s">
        <v>152</v>
      </c>
      <c r="G160" s="26" t="s">
        <v>268</v>
      </c>
      <c r="H160" s="26"/>
      <c r="I160" s="40">
        <f>I161</f>
        <v>500</v>
      </c>
      <c r="J160" s="40">
        <f>J161</f>
        <v>440</v>
      </c>
    </row>
    <row r="161" spans="1:10" s="9" customFormat="1" ht="36" x14ac:dyDescent="0.3">
      <c r="A161" s="49" t="s">
        <v>23</v>
      </c>
      <c r="B161" s="53">
        <v>63</v>
      </c>
      <c r="C161" s="54">
        <v>801</v>
      </c>
      <c r="D161" s="55">
        <v>5</v>
      </c>
      <c r="E161" s="26">
        <v>0</v>
      </c>
      <c r="F161" s="27" t="s">
        <v>152</v>
      </c>
      <c r="G161" s="26" t="s">
        <v>268</v>
      </c>
      <c r="H161" s="26">
        <v>600</v>
      </c>
      <c r="I161" s="40">
        <f>I162</f>
        <v>500</v>
      </c>
      <c r="J161" s="40">
        <f>J162</f>
        <v>440</v>
      </c>
    </row>
    <row r="162" spans="1:10" s="9" customFormat="1" x14ac:dyDescent="0.3">
      <c r="A162" s="49" t="s">
        <v>24</v>
      </c>
      <c r="B162" s="53">
        <v>63</v>
      </c>
      <c r="C162" s="54">
        <v>801</v>
      </c>
      <c r="D162" s="55">
        <v>5</v>
      </c>
      <c r="E162" s="26">
        <v>0</v>
      </c>
      <c r="F162" s="27" t="s">
        <v>152</v>
      </c>
      <c r="G162" s="26" t="s">
        <v>268</v>
      </c>
      <c r="H162" s="26">
        <v>610</v>
      </c>
      <c r="I162" s="40">
        <v>500</v>
      </c>
      <c r="J162" s="40">
        <v>440</v>
      </c>
    </row>
    <row r="163" spans="1:10" s="9" customFormat="1" ht="36" hidden="1" x14ac:dyDescent="0.3">
      <c r="A163" s="49" t="s">
        <v>163</v>
      </c>
      <c r="B163" s="53">
        <v>63</v>
      </c>
      <c r="C163" s="54">
        <v>801</v>
      </c>
      <c r="D163" s="55">
        <v>5</v>
      </c>
      <c r="E163" s="26">
        <v>0</v>
      </c>
      <c r="F163" s="27" t="s">
        <v>152</v>
      </c>
      <c r="G163" s="26" t="s">
        <v>162</v>
      </c>
      <c r="H163" s="26"/>
      <c r="I163" s="40"/>
      <c r="J163" s="40"/>
    </row>
    <row r="164" spans="1:10" s="9" customFormat="1" ht="36" hidden="1" x14ac:dyDescent="0.3">
      <c r="A164" s="49" t="s">
        <v>234</v>
      </c>
      <c r="B164" s="53">
        <v>63</v>
      </c>
      <c r="C164" s="54">
        <v>801</v>
      </c>
      <c r="D164" s="55">
        <v>5</v>
      </c>
      <c r="E164" s="26">
        <v>0</v>
      </c>
      <c r="F164" s="27" t="s">
        <v>152</v>
      </c>
      <c r="G164" s="26" t="s">
        <v>162</v>
      </c>
      <c r="H164" s="26">
        <v>600</v>
      </c>
      <c r="I164" s="40"/>
      <c r="J164" s="40"/>
    </row>
    <row r="165" spans="1:10" s="9" customFormat="1" hidden="1" x14ac:dyDescent="0.3">
      <c r="A165" s="49" t="s">
        <v>24</v>
      </c>
      <c r="B165" s="53">
        <v>63</v>
      </c>
      <c r="C165" s="54">
        <v>801</v>
      </c>
      <c r="D165" s="55">
        <v>5</v>
      </c>
      <c r="E165" s="26">
        <v>0</v>
      </c>
      <c r="F165" s="27" t="s">
        <v>152</v>
      </c>
      <c r="G165" s="26" t="s">
        <v>162</v>
      </c>
      <c r="H165" s="26">
        <v>610</v>
      </c>
      <c r="I165" s="40"/>
      <c r="J165" s="40"/>
    </row>
    <row r="166" spans="1:10" s="9" customFormat="1" ht="48" hidden="1" x14ac:dyDescent="0.3">
      <c r="A166" s="49" t="s">
        <v>161</v>
      </c>
      <c r="B166" s="53">
        <v>63</v>
      </c>
      <c r="C166" s="54">
        <v>801</v>
      </c>
      <c r="D166" s="55">
        <v>5</v>
      </c>
      <c r="E166" s="26">
        <v>0</v>
      </c>
      <c r="F166" s="27" t="s">
        <v>152</v>
      </c>
      <c r="G166" s="26" t="s">
        <v>160</v>
      </c>
      <c r="H166" s="26"/>
      <c r="I166" s="40">
        <f>I167</f>
        <v>0</v>
      </c>
      <c r="J166" s="40">
        <f>J167</f>
        <v>0</v>
      </c>
    </row>
    <row r="167" spans="1:10" s="9" customFormat="1" ht="36" hidden="1" x14ac:dyDescent="0.3">
      <c r="A167" s="49" t="s">
        <v>23</v>
      </c>
      <c r="B167" s="53">
        <v>63</v>
      </c>
      <c r="C167" s="54">
        <v>801</v>
      </c>
      <c r="D167" s="55">
        <v>5</v>
      </c>
      <c r="E167" s="26">
        <v>0</v>
      </c>
      <c r="F167" s="27" t="s">
        <v>152</v>
      </c>
      <c r="G167" s="26" t="s">
        <v>160</v>
      </c>
      <c r="H167" s="26">
        <v>600</v>
      </c>
      <c r="I167" s="40">
        <f>I168</f>
        <v>0</v>
      </c>
      <c r="J167" s="40">
        <f>J168</f>
        <v>0</v>
      </c>
    </row>
    <row r="168" spans="1:10" s="9" customFormat="1" hidden="1" x14ac:dyDescent="0.3">
      <c r="A168" s="49" t="s">
        <v>24</v>
      </c>
      <c r="B168" s="53">
        <v>63</v>
      </c>
      <c r="C168" s="54">
        <v>801</v>
      </c>
      <c r="D168" s="55">
        <v>5</v>
      </c>
      <c r="E168" s="26">
        <v>0</v>
      </c>
      <c r="F168" s="27" t="s">
        <v>152</v>
      </c>
      <c r="G168" s="26" t="s">
        <v>160</v>
      </c>
      <c r="H168" s="26">
        <v>610</v>
      </c>
      <c r="I168" s="40"/>
      <c r="J168" s="40"/>
    </row>
    <row r="169" spans="1:10" s="9" customFormat="1" ht="84.6" hidden="1" customHeight="1" x14ac:dyDescent="0.3">
      <c r="A169" s="49" t="s">
        <v>159</v>
      </c>
      <c r="B169" s="53">
        <v>63</v>
      </c>
      <c r="C169" s="54">
        <v>801</v>
      </c>
      <c r="D169" s="55">
        <v>5</v>
      </c>
      <c r="E169" s="26">
        <v>0</v>
      </c>
      <c r="F169" s="27" t="s">
        <v>152</v>
      </c>
      <c r="G169" s="26" t="s">
        <v>158</v>
      </c>
      <c r="H169" s="26"/>
      <c r="I169" s="40">
        <f>I170</f>
        <v>0</v>
      </c>
      <c r="J169" s="40">
        <f>J170</f>
        <v>0</v>
      </c>
    </row>
    <row r="170" spans="1:10" s="9" customFormat="1" ht="36" hidden="1" x14ac:dyDescent="0.3">
      <c r="A170" s="49" t="s">
        <v>23</v>
      </c>
      <c r="B170" s="53">
        <v>63</v>
      </c>
      <c r="C170" s="54">
        <v>801</v>
      </c>
      <c r="D170" s="55">
        <v>5</v>
      </c>
      <c r="E170" s="26">
        <v>0</v>
      </c>
      <c r="F170" s="27" t="s">
        <v>152</v>
      </c>
      <c r="G170" s="26" t="s">
        <v>158</v>
      </c>
      <c r="H170" s="26">
        <v>600</v>
      </c>
      <c r="I170" s="40">
        <f>I171</f>
        <v>0</v>
      </c>
      <c r="J170" s="40">
        <f>J171</f>
        <v>0</v>
      </c>
    </row>
    <row r="171" spans="1:10" s="9" customFormat="1" hidden="1" x14ac:dyDescent="0.3">
      <c r="A171" s="49" t="s">
        <v>24</v>
      </c>
      <c r="B171" s="53">
        <v>63</v>
      </c>
      <c r="C171" s="54">
        <v>801</v>
      </c>
      <c r="D171" s="55">
        <v>5</v>
      </c>
      <c r="E171" s="26">
        <v>0</v>
      </c>
      <c r="F171" s="27" t="s">
        <v>152</v>
      </c>
      <c r="G171" s="26" t="s">
        <v>158</v>
      </c>
      <c r="H171" s="26">
        <v>610</v>
      </c>
      <c r="I171" s="40"/>
      <c r="J171" s="40"/>
    </row>
    <row r="172" spans="1:10" s="9" customFormat="1" ht="36" x14ac:dyDescent="0.3">
      <c r="A172" s="49" t="s">
        <v>216</v>
      </c>
      <c r="B172" s="53">
        <v>63</v>
      </c>
      <c r="C172" s="54">
        <v>801</v>
      </c>
      <c r="D172" s="55">
        <v>5</v>
      </c>
      <c r="E172" s="26">
        <v>0</v>
      </c>
      <c r="F172" s="27" t="s">
        <v>152</v>
      </c>
      <c r="G172" s="26" t="s">
        <v>215</v>
      </c>
      <c r="H172" s="26"/>
      <c r="I172" s="40">
        <f>I173</f>
        <v>30</v>
      </c>
      <c r="J172" s="40">
        <f>J173</f>
        <v>30</v>
      </c>
    </row>
    <row r="173" spans="1:10" s="9" customFormat="1" ht="36" x14ac:dyDescent="0.3">
      <c r="A173" s="49" t="s">
        <v>23</v>
      </c>
      <c r="B173" s="53">
        <v>63</v>
      </c>
      <c r="C173" s="54">
        <v>801</v>
      </c>
      <c r="D173" s="55">
        <v>5</v>
      </c>
      <c r="E173" s="26">
        <v>0</v>
      </c>
      <c r="F173" s="27" t="s">
        <v>152</v>
      </c>
      <c r="G173" s="26" t="s">
        <v>215</v>
      </c>
      <c r="H173" s="26">
        <v>600</v>
      </c>
      <c r="I173" s="40">
        <f>I174</f>
        <v>30</v>
      </c>
      <c r="J173" s="40">
        <f>J174</f>
        <v>30</v>
      </c>
    </row>
    <row r="174" spans="1:10" s="9" customFormat="1" x14ac:dyDescent="0.3">
      <c r="A174" s="49" t="s">
        <v>24</v>
      </c>
      <c r="B174" s="53">
        <v>63</v>
      </c>
      <c r="C174" s="54">
        <v>801</v>
      </c>
      <c r="D174" s="55">
        <v>5</v>
      </c>
      <c r="E174" s="26">
        <v>0</v>
      </c>
      <c r="F174" s="27" t="s">
        <v>152</v>
      </c>
      <c r="G174" s="26" t="s">
        <v>215</v>
      </c>
      <c r="H174" s="26">
        <v>610</v>
      </c>
      <c r="I174" s="40">
        <f>30</f>
        <v>30</v>
      </c>
      <c r="J174" s="40">
        <v>30</v>
      </c>
    </row>
    <row r="175" spans="1:10" s="9" customFormat="1" ht="24" x14ac:dyDescent="0.3">
      <c r="A175" s="49" t="s">
        <v>73</v>
      </c>
      <c r="B175" s="53">
        <v>63</v>
      </c>
      <c r="C175" s="54">
        <v>804</v>
      </c>
      <c r="D175" s="55"/>
      <c r="E175" s="26"/>
      <c r="F175" s="27"/>
      <c r="G175" s="26"/>
      <c r="H175" s="26"/>
      <c r="I175" s="40">
        <f>I176</f>
        <v>1936.3</v>
      </c>
      <c r="J175" s="40">
        <f>J176</f>
        <v>1936.3</v>
      </c>
    </row>
    <row r="176" spans="1:10" s="9" customFormat="1" ht="60" x14ac:dyDescent="0.3">
      <c r="A176" s="49" t="s">
        <v>70</v>
      </c>
      <c r="B176" s="53">
        <v>63</v>
      </c>
      <c r="C176" s="54">
        <v>804</v>
      </c>
      <c r="D176" s="55">
        <v>5</v>
      </c>
      <c r="E176" s="26">
        <v>0</v>
      </c>
      <c r="F176" s="27" t="s">
        <v>152</v>
      </c>
      <c r="G176" s="26">
        <v>0</v>
      </c>
      <c r="H176" s="26"/>
      <c r="I176" s="40">
        <f>I177+I184</f>
        <v>1936.3</v>
      </c>
      <c r="J176" s="40">
        <f>J177+J184</f>
        <v>1936.3</v>
      </c>
    </row>
    <row r="177" spans="1:10" s="9" customFormat="1" ht="24" x14ac:dyDescent="0.3">
      <c r="A177" s="49" t="s">
        <v>31</v>
      </c>
      <c r="B177" s="53">
        <v>63</v>
      </c>
      <c r="C177" s="54">
        <v>804</v>
      </c>
      <c r="D177" s="55">
        <v>5</v>
      </c>
      <c r="E177" s="26">
        <v>0</v>
      </c>
      <c r="F177" s="27" t="s">
        <v>152</v>
      </c>
      <c r="G177" s="26">
        <v>80010</v>
      </c>
      <c r="H177" s="26"/>
      <c r="I177" s="40">
        <f>I178+I180+I182</f>
        <v>1786.3</v>
      </c>
      <c r="J177" s="40">
        <f>J178+J180+J182</f>
        <v>1786.3</v>
      </c>
    </row>
    <row r="178" spans="1:10" s="9" customFormat="1" ht="72" x14ac:dyDescent="0.3">
      <c r="A178" s="49" t="s">
        <v>29</v>
      </c>
      <c r="B178" s="53">
        <v>63</v>
      </c>
      <c r="C178" s="54">
        <v>804</v>
      </c>
      <c r="D178" s="55">
        <v>5</v>
      </c>
      <c r="E178" s="26">
        <v>0</v>
      </c>
      <c r="F178" s="27" t="s">
        <v>152</v>
      </c>
      <c r="G178" s="26">
        <v>80010</v>
      </c>
      <c r="H178" s="26">
        <v>100</v>
      </c>
      <c r="I178" s="40">
        <f>I179</f>
        <v>1737.6</v>
      </c>
      <c r="J178" s="40">
        <f>J179</f>
        <v>1737.6</v>
      </c>
    </row>
    <row r="179" spans="1:10" s="9" customFormat="1" ht="24" x14ac:dyDescent="0.3">
      <c r="A179" s="49" t="s">
        <v>30</v>
      </c>
      <c r="B179" s="53">
        <v>63</v>
      </c>
      <c r="C179" s="54">
        <v>804</v>
      </c>
      <c r="D179" s="55">
        <v>5</v>
      </c>
      <c r="E179" s="26">
        <v>0</v>
      </c>
      <c r="F179" s="27" t="s">
        <v>152</v>
      </c>
      <c r="G179" s="26">
        <v>80010</v>
      </c>
      <c r="H179" s="26">
        <v>120</v>
      </c>
      <c r="I179" s="40">
        <f>1629.1+108.5</f>
        <v>1737.6</v>
      </c>
      <c r="J179" s="40">
        <f>1629.1+108.5</f>
        <v>1737.6</v>
      </c>
    </row>
    <row r="180" spans="1:10" s="9" customFormat="1" ht="36" x14ac:dyDescent="0.3">
      <c r="A180" s="49" t="s">
        <v>181</v>
      </c>
      <c r="B180" s="53">
        <v>63</v>
      </c>
      <c r="C180" s="54">
        <v>804</v>
      </c>
      <c r="D180" s="55">
        <v>5</v>
      </c>
      <c r="E180" s="26">
        <v>0</v>
      </c>
      <c r="F180" s="27" t="s">
        <v>152</v>
      </c>
      <c r="G180" s="26">
        <v>80010</v>
      </c>
      <c r="H180" s="26">
        <v>200</v>
      </c>
      <c r="I180" s="40">
        <f>I181</f>
        <v>47.2</v>
      </c>
      <c r="J180" s="40">
        <f>J181</f>
        <v>47.2</v>
      </c>
    </row>
    <row r="181" spans="1:10" s="9" customFormat="1" ht="36" x14ac:dyDescent="0.3">
      <c r="A181" s="49" t="s">
        <v>142</v>
      </c>
      <c r="B181" s="53">
        <v>63</v>
      </c>
      <c r="C181" s="54">
        <v>804</v>
      </c>
      <c r="D181" s="55">
        <v>5</v>
      </c>
      <c r="E181" s="26">
        <v>0</v>
      </c>
      <c r="F181" s="27" t="s">
        <v>152</v>
      </c>
      <c r="G181" s="26">
        <v>80010</v>
      </c>
      <c r="H181" s="26">
        <v>240</v>
      </c>
      <c r="I181" s="40">
        <f>47+0.2</f>
        <v>47.2</v>
      </c>
      <c r="J181" s="40">
        <f>47+0.2</f>
        <v>47.2</v>
      </c>
    </row>
    <row r="182" spans="1:10" s="9" customFormat="1" x14ac:dyDescent="0.3">
      <c r="A182" s="49" t="s">
        <v>32</v>
      </c>
      <c r="B182" s="53">
        <v>63</v>
      </c>
      <c r="C182" s="54">
        <v>804</v>
      </c>
      <c r="D182" s="55">
        <v>5</v>
      </c>
      <c r="E182" s="26">
        <v>0</v>
      </c>
      <c r="F182" s="27" t="s">
        <v>152</v>
      </c>
      <c r="G182" s="26">
        <v>80010</v>
      </c>
      <c r="H182" s="26">
        <v>800</v>
      </c>
      <c r="I182" s="40">
        <f>I183</f>
        <v>1.5</v>
      </c>
      <c r="J182" s="40">
        <f>J183</f>
        <v>1.5</v>
      </c>
    </row>
    <row r="183" spans="1:10" s="9" customFormat="1" x14ac:dyDescent="0.3">
      <c r="A183" s="49" t="s">
        <v>33</v>
      </c>
      <c r="B183" s="53">
        <v>63</v>
      </c>
      <c r="C183" s="54">
        <v>804</v>
      </c>
      <c r="D183" s="55">
        <v>5</v>
      </c>
      <c r="E183" s="26">
        <v>0</v>
      </c>
      <c r="F183" s="27" t="s">
        <v>152</v>
      </c>
      <c r="G183" s="26">
        <v>80010</v>
      </c>
      <c r="H183" s="26">
        <v>850</v>
      </c>
      <c r="I183" s="40">
        <v>1.5</v>
      </c>
      <c r="J183" s="40">
        <v>1.5</v>
      </c>
    </row>
    <row r="184" spans="1:10" s="9" customFormat="1" ht="36" x14ac:dyDescent="0.3">
      <c r="A184" s="49" t="s">
        <v>179</v>
      </c>
      <c r="B184" s="53">
        <v>63</v>
      </c>
      <c r="C184" s="54">
        <v>804</v>
      </c>
      <c r="D184" s="55">
        <v>5</v>
      </c>
      <c r="E184" s="26">
        <v>0</v>
      </c>
      <c r="F184" s="27" t="s">
        <v>152</v>
      </c>
      <c r="G184" s="26" t="s">
        <v>180</v>
      </c>
      <c r="H184" s="26"/>
      <c r="I184" s="40">
        <f>I185</f>
        <v>150</v>
      </c>
      <c r="J184" s="40">
        <f>J185</f>
        <v>150</v>
      </c>
    </row>
    <row r="185" spans="1:10" s="9" customFormat="1" ht="36" x14ac:dyDescent="0.3">
      <c r="A185" s="49" t="s">
        <v>23</v>
      </c>
      <c r="B185" s="53">
        <v>63</v>
      </c>
      <c r="C185" s="54">
        <v>804</v>
      </c>
      <c r="D185" s="55">
        <v>5</v>
      </c>
      <c r="E185" s="26">
        <v>0</v>
      </c>
      <c r="F185" s="27" t="s">
        <v>152</v>
      </c>
      <c r="G185" s="26" t="s">
        <v>180</v>
      </c>
      <c r="H185" s="26">
        <v>600</v>
      </c>
      <c r="I185" s="40">
        <f>I186</f>
        <v>150</v>
      </c>
      <c r="J185" s="40">
        <f>J186</f>
        <v>150</v>
      </c>
    </row>
    <row r="186" spans="1:10" s="9" customFormat="1" x14ac:dyDescent="0.3">
      <c r="A186" s="49" t="s">
        <v>24</v>
      </c>
      <c r="B186" s="53">
        <v>63</v>
      </c>
      <c r="C186" s="54">
        <v>804</v>
      </c>
      <c r="D186" s="55">
        <v>5</v>
      </c>
      <c r="E186" s="26">
        <v>0</v>
      </c>
      <c r="F186" s="27" t="s">
        <v>152</v>
      </c>
      <c r="G186" s="26" t="s">
        <v>180</v>
      </c>
      <c r="H186" s="26">
        <v>610</v>
      </c>
      <c r="I186" s="40">
        <v>150</v>
      </c>
      <c r="J186" s="40">
        <v>150</v>
      </c>
    </row>
    <row r="187" spans="1:10" s="9" customFormat="1" ht="34.200000000000003" x14ac:dyDescent="0.3">
      <c r="A187" s="56" t="s">
        <v>74</v>
      </c>
      <c r="B187" s="57">
        <v>78</v>
      </c>
      <c r="C187" s="54"/>
      <c r="D187" s="55"/>
      <c r="E187" s="26"/>
      <c r="F187" s="27"/>
      <c r="G187" s="26"/>
      <c r="H187" s="26"/>
      <c r="I187" s="48">
        <f>I188+I198+I322</f>
        <v>539726.80000000005</v>
      </c>
      <c r="J187" s="48">
        <f>J188+J198+J322</f>
        <v>540921.4</v>
      </c>
    </row>
    <row r="188" spans="1:10" s="9" customFormat="1" x14ac:dyDescent="0.3">
      <c r="A188" s="49" t="s">
        <v>7</v>
      </c>
      <c r="B188" s="53">
        <v>78</v>
      </c>
      <c r="C188" s="54">
        <v>100</v>
      </c>
      <c r="D188" s="55"/>
      <c r="E188" s="26"/>
      <c r="F188" s="27"/>
      <c r="G188" s="26"/>
      <c r="H188" s="26"/>
      <c r="I188" s="40">
        <f t="shared" ref="I188:J192" si="8">I189</f>
        <v>1302.5</v>
      </c>
      <c r="J188" s="40">
        <f t="shared" si="8"/>
        <v>1302.5</v>
      </c>
    </row>
    <row r="189" spans="1:10" s="9" customFormat="1" x14ac:dyDescent="0.3">
      <c r="A189" s="49" t="s">
        <v>11</v>
      </c>
      <c r="B189" s="53">
        <v>78</v>
      </c>
      <c r="C189" s="54">
        <v>113</v>
      </c>
      <c r="D189" s="55"/>
      <c r="E189" s="26"/>
      <c r="F189" s="27"/>
      <c r="G189" s="26"/>
      <c r="H189" s="26"/>
      <c r="I189" s="40">
        <f>I190+I194</f>
        <v>1302.5</v>
      </c>
      <c r="J189" s="40">
        <f>J190+J194</f>
        <v>1302.5</v>
      </c>
    </row>
    <row r="190" spans="1:10" s="9" customFormat="1" ht="72" x14ac:dyDescent="0.3">
      <c r="A190" s="49" t="s">
        <v>75</v>
      </c>
      <c r="B190" s="53">
        <v>78</v>
      </c>
      <c r="C190" s="54">
        <v>113</v>
      </c>
      <c r="D190" s="55">
        <v>4</v>
      </c>
      <c r="E190" s="26">
        <v>0</v>
      </c>
      <c r="F190" s="27" t="s">
        <v>152</v>
      </c>
      <c r="G190" s="26">
        <v>0</v>
      </c>
      <c r="H190" s="26"/>
      <c r="I190" s="40">
        <f>I191</f>
        <v>1201</v>
      </c>
      <c r="J190" s="40">
        <f t="shared" si="8"/>
        <v>1201</v>
      </c>
    </row>
    <row r="191" spans="1:10" s="9" customFormat="1" ht="24" x14ac:dyDescent="0.3">
      <c r="A191" s="49" t="s">
        <v>76</v>
      </c>
      <c r="B191" s="53">
        <v>78</v>
      </c>
      <c r="C191" s="54">
        <v>113</v>
      </c>
      <c r="D191" s="55">
        <v>4</v>
      </c>
      <c r="E191" s="26">
        <v>0</v>
      </c>
      <c r="F191" s="27" t="s">
        <v>152</v>
      </c>
      <c r="G191" s="26">
        <v>81610</v>
      </c>
      <c r="H191" s="26"/>
      <c r="I191" s="40">
        <f t="shared" si="8"/>
        <v>1201</v>
      </c>
      <c r="J191" s="40">
        <f t="shared" si="8"/>
        <v>1201</v>
      </c>
    </row>
    <row r="192" spans="1:10" s="9" customFormat="1" ht="36" x14ac:dyDescent="0.3">
      <c r="A192" s="49" t="s">
        <v>181</v>
      </c>
      <c r="B192" s="53">
        <v>78</v>
      </c>
      <c r="C192" s="54">
        <v>113</v>
      </c>
      <c r="D192" s="55">
        <v>4</v>
      </c>
      <c r="E192" s="26">
        <v>0</v>
      </c>
      <c r="F192" s="27" t="s">
        <v>152</v>
      </c>
      <c r="G192" s="26">
        <v>81610</v>
      </c>
      <c r="H192" s="26">
        <v>200</v>
      </c>
      <c r="I192" s="40">
        <f t="shared" si="8"/>
        <v>1201</v>
      </c>
      <c r="J192" s="40">
        <f t="shared" si="8"/>
        <v>1201</v>
      </c>
    </row>
    <row r="193" spans="1:12" s="9" customFormat="1" ht="36" x14ac:dyDescent="0.3">
      <c r="A193" s="49" t="s">
        <v>142</v>
      </c>
      <c r="B193" s="53">
        <v>78</v>
      </c>
      <c r="C193" s="54">
        <v>113</v>
      </c>
      <c r="D193" s="55">
        <v>4</v>
      </c>
      <c r="E193" s="26">
        <v>0</v>
      </c>
      <c r="F193" s="27" t="s">
        <v>152</v>
      </c>
      <c r="G193" s="26">
        <v>81610</v>
      </c>
      <c r="H193" s="26">
        <v>240</v>
      </c>
      <c r="I193" s="40">
        <v>1201</v>
      </c>
      <c r="J193" s="40">
        <v>1201</v>
      </c>
    </row>
    <row r="194" spans="1:12" s="9" customFormat="1" ht="72" x14ac:dyDescent="0.3">
      <c r="A194" s="49" t="s">
        <v>14</v>
      </c>
      <c r="B194" s="53">
        <v>78</v>
      </c>
      <c r="C194" s="54">
        <v>113</v>
      </c>
      <c r="D194" s="55">
        <v>7</v>
      </c>
      <c r="E194" s="26">
        <v>0</v>
      </c>
      <c r="F194" s="27" t="s">
        <v>152</v>
      </c>
      <c r="G194" s="26">
        <v>0</v>
      </c>
      <c r="H194" s="26"/>
      <c r="I194" s="40">
        <f t="shared" ref="I194:J196" si="9">I195</f>
        <v>101.5</v>
      </c>
      <c r="J194" s="40">
        <f t="shared" si="9"/>
        <v>101.5</v>
      </c>
    </row>
    <row r="195" spans="1:12" s="9" customFormat="1" ht="24" x14ac:dyDescent="0.3">
      <c r="A195" s="49" t="s">
        <v>15</v>
      </c>
      <c r="B195" s="53">
        <v>78</v>
      </c>
      <c r="C195" s="54">
        <v>113</v>
      </c>
      <c r="D195" s="55">
        <v>7</v>
      </c>
      <c r="E195" s="26">
        <v>0</v>
      </c>
      <c r="F195" s="27" t="s">
        <v>152</v>
      </c>
      <c r="G195" s="26">
        <v>80660</v>
      </c>
      <c r="H195" s="26"/>
      <c r="I195" s="40">
        <f t="shared" si="9"/>
        <v>101.5</v>
      </c>
      <c r="J195" s="40">
        <f t="shared" si="9"/>
        <v>101.5</v>
      </c>
    </row>
    <row r="196" spans="1:12" s="9" customFormat="1" ht="36" x14ac:dyDescent="0.3">
      <c r="A196" s="49" t="s">
        <v>181</v>
      </c>
      <c r="B196" s="53">
        <v>78</v>
      </c>
      <c r="C196" s="54">
        <v>113</v>
      </c>
      <c r="D196" s="55">
        <v>7</v>
      </c>
      <c r="E196" s="26">
        <v>0</v>
      </c>
      <c r="F196" s="27" t="s">
        <v>152</v>
      </c>
      <c r="G196" s="26">
        <v>80660</v>
      </c>
      <c r="H196" s="26">
        <v>200</v>
      </c>
      <c r="I196" s="40">
        <f t="shared" si="9"/>
        <v>101.5</v>
      </c>
      <c r="J196" s="40">
        <f t="shared" si="9"/>
        <v>101.5</v>
      </c>
    </row>
    <row r="197" spans="1:12" s="9" customFormat="1" ht="36" x14ac:dyDescent="0.3">
      <c r="A197" s="49" t="s">
        <v>142</v>
      </c>
      <c r="B197" s="53">
        <v>78</v>
      </c>
      <c r="C197" s="54">
        <v>113</v>
      </c>
      <c r="D197" s="55">
        <v>7</v>
      </c>
      <c r="E197" s="26">
        <v>0</v>
      </c>
      <c r="F197" s="27" t="s">
        <v>152</v>
      </c>
      <c r="G197" s="26">
        <v>80660</v>
      </c>
      <c r="H197" s="26">
        <v>240</v>
      </c>
      <c r="I197" s="40">
        <v>101.5</v>
      </c>
      <c r="J197" s="40">
        <v>101.5</v>
      </c>
      <c r="L197" s="41"/>
    </row>
    <row r="198" spans="1:12" s="9" customFormat="1" x14ac:dyDescent="0.3">
      <c r="A198" s="49" t="s">
        <v>34</v>
      </c>
      <c r="B198" s="53">
        <v>78</v>
      </c>
      <c r="C198" s="54">
        <v>700</v>
      </c>
      <c r="D198" s="55"/>
      <c r="E198" s="26"/>
      <c r="F198" s="27"/>
      <c r="G198" s="26"/>
      <c r="H198" s="26"/>
      <c r="I198" s="40">
        <f>I199+I219++I265+I275+I241</f>
        <v>528512.4</v>
      </c>
      <c r="J198" s="40">
        <f>J199+J219++J265+J275+J241</f>
        <v>529801.6</v>
      </c>
      <c r="L198" s="41"/>
    </row>
    <row r="199" spans="1:12" s="9" customFormat="1" x14ac:dyDescent="0.3">
      <c r="A199" s="49" t="s">
        <v>35</v>
      </c>
      <c r="B199" s="53">
        <v>78</v>
      </c>
      <c r="C199" s="54">
        <v>701</v>
      </c>
      <c r="D199" s="55"/>
      <c r="E199" s="26"/>
      <c r="F199" s="27"/>
      <c r="G199" s="26"/>
      <c r="H199" s="26"/>
      <c r="I199" s="40">
        <f>I200</f>
        <v>165631.20000000001</v>
      </c>
      <c r="J199" s="40">
        <f>J200</f>
        <v>166039.20000000001</v>
      </c>
    </row>
    <row r="200" spans="1:12" s="9" customFormat="1" ht="72" x14ac:dyDescent="0.3">
      <c r="A200" s="49" t="s">
        <v>75</v>
      </c>
      <c r="B200" s="53">
        <v>78</v>
      </c>
      <c r="C200" s="54">
        <v>701</v>
      </c>
      <c r="D200" s="55">
        <v>4</v>
      </c>
      <c r="E200" s="26">
        <v>0</v>
      </c>
      <c r="F200" s="27" t="s">
        <v>152</v>
      </c>
      <c r="G200" s="26">
        <v>0</v>
      </c>
      <c r="H200" s="26"/>
      <c r="I200" s="40">
        <f>I201+I204+I207+I210+I213+I216</f>
        <v>165631.20000000001</v>
      </c>
      <c r="J200" s="40">
        <f>J201+J204+J207+J210+J213+J216</f>
        <v>166039.20000000001</v>
      </c>
    </row>
    <row r="201" spans="1:12" s="9" customFormat="1" x14ac:dyDescent="0.3">
      <c r="A201" s="49" t="s">
        <v>154</v>
      </c>
      <c r="B201" s="53">
        <v>78</v>
      </c>
      <c r="C201" s="54">
        <v>701</v>
      </c>
      <c r="D201" s="55">
        <v>4</v>
      </c>
      <c r="E201" s="26">
        <v>0</v>
      </c>
      <c r="F201" s="27" t="s">
        <v>152</v>
      </c>
      <c r="G201" s="26">
        <v>78620</v>
      </c>
      <c r="H201" s="26"/>
      <c r="I201" s="40">
        <f>I202</f>
        <v>119164</v>
      </c>
      <c r="J201" s="40">
        <f>J202</f>
        <v>119572</v>
      </c>
    </row>
    <row r="202" spans="1:12" s="9" customFormat="1" ht="36" x14ac:dyDescent="0.3">
      <c r="A202" s="49" t="s">
        <v>23</v>
      </c>
      <c r="B202" s="53">
        <v>78</v>
      </c>
      <c r="C202" s="54">
        <v>701</v>
      </c>
      <c r="D202" s="55">
        <v>4</v>
      </c>
      <c r="E202" s="26">
        <v>0</v>
      </c>
      <c r="F202" s="27" t="s">
        <v>152</v>
      </c>
      <c r="G202" s="26">
        <v>78620</v>
      </c>
      <c r="H202" s="26">
        <v>600</v>
      </c>
      <c r="I202" s="40">
        <f>I203</f>
        <v>119164</v>
      </c>
      <c r="J202" s="40">
        <f>J203</f>
        <v>119572</v>
      </c>
    </row>
    <row r="203" spans="1:12" s="9" customFormat="1" x14ac:dyDescent="0.3">
      <c r="A203" s="49" t="s">
        <v>24</v>
      </c>
      <c r="B203" s="53">
        <v>78</v>
      </c>
      <c r="C203" s="54">
        <v>701</v>
      </c>
      <c r="D203" s="55">
        <v>4</v>
      </c>
      <c r="E203" s="26">
        <v>0</v>
      </c>
      <c r="F203" s="27" t="s">
        <v>152</v>
      </c>
      <c r="G203" s="26">
        <v>78620</v>
      </c>
      <c r="H203" s="26">
        <v>610</v>
      </c>
      <c r="I203" s="40">
        <v>119164</v>
      </c>
      <c r="J203" s="40">
        <v>119572</v>
      </c>
    </row>
    <row r="204" spans="1:12" s="9" customFormat="1" ht="36" x14ac:dyDescent="0.3">
      <c r="A204" s="49" t="s">
        <v>173</v>
      </c>
      <c r="B204" s="53">
        <v>78</v>
      </c>
      <c r="C204" s="54">
        <v>701</v>
      </c>
      <c r="D204" s="55">
        <v>4</v>
      </c>
      <c r="E204" s="26">
        <v>0</v>
      </c>
      <c r="F204" s="27" t="s">
        <v>152</v>
      </c>
      <c r="G204" s="26">
        <v>80300</v>
      </c>
      <c r="H204" s="26"/>
      <c r="I204" s="40">
        <f>I205</f>
        <v>1560</v>
      </c>
      <c r="J204" s="40">
        <f>J205</f>
        <v>1560</v>
      </c>
    </row>
    <row r="205" spans="1:12" s="9" customFormat="1" ht="36" x14ac:dyDescent="0.3">
      <c r="A205" s="49" t="s">
        <v>23</v>
      </c>
      <c r="B205" s="53">
        <v>78</v>
      </c>
      <c r="C205" s="54">
        <v>701</v>
      </c>
      <c r="D205" s="55">
        <v>4</v>
      </c>
      <c r="E205" s="26">
        <v>0</v>
      </c>
      <c r="F205" s="27" t="s">
        <v>152</v>
      </c>
      <c r="G205" s="26">
        <v>80300</v>
      </c>
      <c r="H205" s="26">
        <v>600</v>
      </c>
      <c r="I205" s="40">
        <f>I206</f>
        <v>1560</v>
      </c>
      <c r="J205" s="40">
        <f>J206</f>
        <v>1560</v>
      </c>
    </row>
    <row r="206" spans="1:12" s="9" customFormat="1" x14ac:dyDescent="0.3">
      <c r="A206" s="49" t="s">
        <v>24</v>
      </c>
      <c r="B206" s="53">
        <v>78</v>
      </c>
      <c r="C206" s="54">
        <v>701</v>
      </c>
      <c r="D206" s="55">
        <v>4</v>
      </c>
      <c r="E206" s="26">
        <v>0</v>
      </c>
      <c r="F206" s="27" t="s">
        <v>152</v>
      </c>
      <c r="G206" s="26">
        <v>80300</v>
      </c>
      <c r="H206" s="26">
        <v>610</v>
      </c>
      <c r="I206" s="40">
        <v>1560</v>
      </c>
      <c r="J206" s="40">
        <v>1560</v>
      </c>
    </row>
    <row r="207" spans="1:12" s="9" customFormat="1" ht="36" hidden="1" x14ac:dyDescent="0.3">
      <c r="A207" s="49" t="s">
        <v>150</v>
      </c>
      <c r="B207" s="53">
        <v>78</v>
      </c>
      <c r="C207" s="54">
        <v>701</v>
      </c>
      <c r="D207" s="55">
        <v>4</v>
      </c>
      <c r="E207" s="26">
        <v>0</v>
      </c>
      <c r="F207" s="27" t="s">
        <v>152</v>
      </c>
      <c r="G207" s="26">
        <v>80790</v>
      </c>
      <c r="H207" s="26"/>
      <c r="I207" s="40"/>
      <c r="J207" s="40"/>
    </row>
    <row r="208" spans="1:12" s="9" customFormat="1" ht="36" hidden="1" x14ac:dyDescent="0.3">
      <c r="A208" s="49" t="s">
        <v>240</v>
      </c>
      <c r="B208" s="53">
        <v>78</v>
      </c>
      <c r="C208" s="54">
        <v>701</v>
      </c>
      <c r="D208" s="55">
        <v>4</v>
      </c>
      <c r="E208" s="26">
        <v>0</v>
      </c>
      <c r="F208" s="27" t="s">
        <v>152</v>
      </c>
      <c r="G208" s="26">
        <v>80790</v>
      </c>
      <c r="H208" s="26">
        <v>400</v>
      </c>
      <c r="I208" s="40"/>
      <c r="J208" s="40"/>
    </row>
    <row r="209" spans="1:10" s="9" customFormat="1" ht="108" hidden="1" x14ac:dyDescent="0.3">
      <c r="A209" s="49" t="s">
        <v>242</v>
      </c>
      <c r="B209" s="53">
        <v>78</v>
      </c>
      <c r="C209" s="54">
        <v>701</v>
      </c>
      <c r="D209" s="55">
        <v>4</v>
      </c>
      <c r="E209" s="26">
        <v>0</v>
      </c>
      <c r="F209" s="27" t="s">
        <v>152</v>
      </c>
      <c r="G209" s="26">
        <v>80790</v>
      </c>
      <c r="H209" s="26">
        <v>460</v>
      </c>
      <c r="I209" s="40"/>
      <c r="J209" s="40"/>
    </row>
    <row r="210" spans="1:10" s="9" customFormat="1" ht="24" x14ac:dyDescent="0.3">
      <c r="A210" s="49" t="s">
        <v>78</v>
      </c>
      <c r="B210" s="53">
        <v>78</v>
      </c>
      <c r="C210" s="54">
        <v>701</v>
      </c>
      <c r="D210" s="55">
        <v>4</v>
      </c>
      <c r="E210" s="26">
        <v>0</v>
      </c>
      <c r="F210" s="27" t="s">
        <v>152</v>
      </c>
      <c r="G210" s="26">
        <v>84030</v>
      </c>
      <c r="H210" s="26"/>
      <c r="I210" s="40">
        <f>I211</f>
        <v>151</v>
      </c>
      <c r="J210" s="40">
        <f>J211</f>
        <v>151</v>
      </c>
    </row>
    <row r="211" spans="1:10" s="9" customFormat="1" ht="36" x14ac:dyDescent="0.3">
      <c r="A211" s="49" t="s">
        <v>23</v>
      </c>
      <c r="B211" s="53">
        <v>78</v>
      </c>
      <c r="C211" s="54">
        <v>701</v>
      </c>
      <c r="D211" s="55">
        <v>4</v>
      </c>
      <c r="E211" s="26">
        <v>0</v>
      </c>
      <c r="F211" s="27" t="s">
        <v>152</v>
      </c>
      <c r="G211" s="26">
        <v>84030</v>
      </c>
      <c r="H211" s="26">
        <v>600</v>
      </c>
      <c r="I211" s="40">
        <f>I212</f>
        <v>151</v>
      </c>
      <c r="J211" s="40">
        <f>J212</f>
        <v>151</v>
      </c>
    </row>
    <row r="212" spans="1:10" s="9" customFormat="1" x14ac:dyDescent="0.3">
      <c r="A212" s="49" t="s">
        <v>24</v>
      </c>
      <c r="B212" s="53">
        <v>78</v>
      </c>
      <c r="C212" s="54">
        <v>701</v>
      </c>
      <c r="D212" s="55">
        <v>4</v>
      </c>
      <c r="E212" s="26">
        <v>0</v>
      </c>
      <c r="F212" s="27" t="s">
        <v>152</v>
      </c>
      <c r="G212" s="26">
        <v>84030</v>
      </c>
      <c r="H212" s="26">
        <v>610</v>
      </c>
      <c r="I212" s="40">
        <v>151</v>
      </c>
      <c r="J212" s="40">
        <v>151</v>
      </c>
    </row>
    <row r="213" spans="1:10" s="9" customFormat="1" ht="75" customHeight="1" x14ac:dyDescent="0.3">
      <c r="A213" s="49" t="s">
        <v>79</v>
      </c>
      <c r="B213" s="53">
        <v>78</v>
      </c>
      <c r="C213" s="54">
        <v>701</v>
      </c>
      <c r="D213" s="55">
        <v>4</v>
      </c>
      <c r="E213" s="26">
        <v>0</v>
      </c>
      <c r="F213" s="27" t="s">
        <v>152</v>
      </c>
      <c r="G213" s="26">
        <v>84120</v>
      </c>
      <c r="H213" s="26"/>
      <c r="I213" s="40">
        <f>I214</f>
        <v>44756.2</v>
      </c>
      <c r="J213" s="40">
        <f>J214</f>
        <v>44756.2</v>
      </c>
    </row>
    <row r="214" spans="1:10" s="9" customFormat="1" ht="36" x14ac:dyDescent="0.3">
      <c r="A214" s="49" t="s">
        <v>23</v>
      </c>
      <c r="B214" s="53">
        <v>78</v>
      </c>
      <c r="C214" s="54">
        <v>701</v>
      </c>
      <c r="D214" s="55">
        <v>4</v>
      </c>
      <c r="E214" s="26">
        <v>0</v>
      </c>
      <c r="F214" s="27" t="s">
        <v>152</v>
      </c>
      <c r="G214" s="26">
        <v>84120</v>
      </c>
      <c r="H214" s="26">
        <v>600</v>
      </c>
      <c r="I214" s="40">
        <f>I215</f>
        <v>44756.2</v>
      </c>
      <c r="J214" s="40">
        <f>J215</f>
        <v>44756.2</v>
      </c>
    </row>
    <row r="215" spans="1:10" s="9" customFormat="1" x14ac:dyDescent="0.3">
      <c r="A215" s="49" t="s">
        <v>24</v>
      </c>
      <c r="B215" s="53">
        <v>78</v>
      </c>
      <c r="C215" s="54">
        <v>701</v>
      </c>
      <c r="D215" s="55">
        <v>4</v>
      </c>
      <c r="E215" s="26">
        <v>0</v>
      </c>
      <c r="F215" s="27" t="s">
        <v>152</v>
      </c>
      <c r="G215" s="26">
        <v>84120</v>
      </c>
      <c r="H215" s="26">
        <v>610</v>
      </c>
      <c r="I215" s="40">
        <v>44756.2</v>
      </c>
      <c r="J215" s="40">
        <v>44756.2</v>
      </c>
    </row>
    <row r="216" spans="1:10" s="9" customFormat="1" ht="24" hidden="1" x14ac:dyDescent="0.3">
      <c r="A216" s="49" t="s">
        <v>236</v>
      </c>
      <c r="B216" s="53">
        <v>78</v>
      </c>
      <c r="C216" s="54">
        <v>701</v>
      </c>
      <c r="D216" s="55">
        <v>4</v>
      </c>
      <c r="E216" s="26">
        <v>0</v>
      </c>
      <c r="F216" s="27" t="s">
        <v>152</v>
      </c>
      <c r="G216" s="26" t="s">
        <v>235</v>
      </c>
      <c r="H216" s="26"/>
      <c r="I216" s="40"/>
      <c r="J216" s="40"/>
    </row>
    <row r="217" spans="1:10" s="9" customFormat="1" ht="36" hidden="1" x14ac:dyDescent="0.3">
      <c r="A217" s="49" t="s">
        <v>23</v>
      </c>
      <c r="B217" s="53">
        <v>78</v>
      </c>
      <c r="C217" s="54">
        <v>701</v>
      </c>
      <c r="D217" s="55">
        <v>4</v>
      </c>
      <c r="E217" s="26">
        <v>0</v>
      </c>
      <c r="F217" s="27" t="s">
        <v>152</v>
      </c>
      <c r="G217" s="26" t="s">
        <v>235</v>
      </c>
      <c r="H217" s="26">
        <v>600</v>
      </c>
      <c r="I217" s="40">
        <f>I218</f>
        <v>0</v>
      </c>
      <c r="J217" s="40">
        <f>J218</f>
        <v>0</v>
      </c>
    </row>
    <row r="218" spans="1:10" s="9" customFormat="1" hidden="1" x14ac:dyDescent="0.3">
      <c r="A218" s="49" t="s">
        <v>24</v>
      </c>
      <c r="B218" s="53">
        <v>78</v>
      </c>
      <c r="C218" s="54">
        <v>701</v>
      </c>
      <c r="D218" s="55">
        <v>4</v>
      </c>
      <c r="E218" s="26">
        <v>0</v>
      </c>
      <c r="F218" s="27" t="s">
        <v>152</v>
      </c>
      <c r="G218" s="26" t="s">
        <v>235</v>
      </c>
      <c r="H218" s="26">
        <v>610</v>
      </c>
      <c r="I218" s="40"/>
      <c r="J218" s="40"/>
    </row>
    <row r="219" spans="1:10" s="9" customFormat="1" x14ac:dyDescent="0.3">
      <c r="A219" s="49" t="s">
        <v>36</v>
      </c>
      <c r="B219" s="53">
        <v>78</v>
      </c>
      <c r="C219" s="54">
        <v>702</v>
      </c>
      <c r="D219" s="55"/>
      <c r="E219" s="26"/>
      <c r="F219" s="27"/>
      <c r="G219" s="26"/>
      <c r="H219" s="26"/>
      <c r="I219" s="40">
        <f>I220+I261</f>
        <v>321172.5</v>
      </c>
      <c r="J219" s="40">
        <f>J220+J261</f>
        <v>321945</v>
      </c>
    </row>
    <row r="220" spans="1:10" s="9" customFormat="1" ht="72" x14ac:dyDescent="0.3">
      <c r="A220" s="49" t="s">
        <v>75</v>
      </c>
      <c r="B220" s="53">
        <v>78</v>
      </c>
      <c r="C220" s="54">
        <v>702</v>
      </c>
      <c r="D220" s="55">
        <v>4</v>
      </c>
      <c r="E220" s="26">
        <v>0</v>
      </c>
      <c r="F220" s="27" t="s">
        <v>152</v>
      </c>
      <c r="G220" s="26">
        <v>0</v>
      </c>
      <c r="H220" s="26"/>
      <c r="I220" s="40">
        <f>I224+I221+I227+I230+I235+I249+I252+I255+I258+I238</f>
        <v>321172.5</v>
      </c>
      <c r="J220" s="40">
        <f>J224+J221+J227+J230+J235+J249+J252+J255+J258+J238</f>
        <v>321945</v>
      </c>
    </row>
    <row r="221" spans="1:10" s="9" customFormat="1" x14ac:dyDescent="0.3">
      <c r="A221" s="49" t="s">
        <v>154</v>
      </c>
      <c r="B221" s="53">
        <v>78</v>
      </c>
      <c r="C221" s="54">
        <v>702</v>
      </c>
      <c r="D221" s="55">
        <v>4</v>
      </c>
      <c r="E221" s="26">
        <v>0</v>
      </c>
      <c r="F221" s="27" t="s">
        <v>152</v>
      </c>
      <c r="G221" s="26">
        <v>78620</v>
      </c>
      <c r="H221" s="26"/>
      <c r="I221" s="40">
        <f>I222</f>
        <v>225773.3</v>
      </c>
      <c r="J221" s="40">
        <f>J222</f>
        <v>226545.8</v>
      </c>
    </row>
    <row r="222" spans="1:10" s="9" customFormat="1" ht="36" x14ac:dyDescent="0.3">
      <c r="A222" s="49" t="s">
        <v>23</v>
      </c>
      <c r="B222" s="53">
        <v>78</v>
      </c>
      <c r="C222" s="54">
        <v>702</v>
      </c>
      <c r="D222" s="55">
        <v>4</v>
      </c>
      <c r="E222" s="26">
        <v>0</v>
      </c>
      <c r="F222" s="27" t="s">
        <v>152</v>
      </c>
      <c r="G222" s="26">
        <v>78620</v>
      </c>
      <c r="H222" s="26">
        <v>600</v>
      </c>
      <c r="I222" s="40">
        <f>I223</f>
        <v>225773.3</v>
      </c>
      <c r="J222" s="40">
        <f>J223</f>
        <v>226545.8</v>
      </c>
    </row>
    <row r="223" spans="1:10" s="9" customFormat="1" x14ac:dyDescent="0.3">
      <c r="A223" s="49" t="s">
        <v>24</v>
      </c>
      <c r="B223" s="53">
        <v>78</v>
      </c>
      <c r="C223" s="54">
        <v>702</v>
      </c>
      <c r="D223" s="55">
        <v>4</v>
      </c>
      <c r="E223" s="26">
        <v>0</v>
      </c>
      <c r="F223" s="27" t="s">
        <v>152</v>
      </c>
      <c r="G223" s="26">
        <v>78620</v>
      </c>
      <c r="H223" s="26">
        <v>610</v>
      </c>
      <c r="I223" s="40">
        <v>225773.3</v>
      </c>
      <c r="J223" s="40">
        <v>226545.8</v>
      </c>
    </row>
    <row r="224" spans="1:10" s="9" customFormat="1" ht="36" x14ac:dyDescent="0.3">
      <c r="A224" s="49" t="s">
        <v>173</v>
      </c>
      <c r="B224" s="53">
        <v>78</v>
      </c>
      <c r="C224" s="54">
        <v>702</v>
      </c>
      <c r="D224" s="55">
        <v>4</v>
      </c>
      <c r="E224" s="26">
        <v>0</v>
      </c>
      <c r="F224" s="27" t="s">
        <v>152</v>
      </c>
      <c r="G224" s="26">
        <v>80300</v>
      </c>
      <c r="H224" s="26"/>
      <c r="I224" s="40">
        <f>I225</f>
        <v>5463</v>
      </c>
      <c r="J224" s="40">
        <f>J225</f>
        <v>5463</v>
      </c>
    </row>
    <row r="225" spans="1:10" s="9" customFormat="1" ht="36" x14ac:dyDescent="0.3">
      <c r="A225" s="49" t="s">
        <v>23</v>
      </c>
      <c r="B225" s="53">
        <v>78</v>
      </c>
      <c r="C225" s="54">
        <v>702</v>
      </c>
      <c r="D225" s="55">
        <v>4</v>
      </c>
      <c r="E225" s="26">
        <v>0</v>
      </c>
      <c r="F225" s="27" t="s">
        <v>152</v>
      </c>
      <c r="G225" s="26">
        <v>80300</v>
      </c>
      <c r="H225" s="26">
        <v>600</v>
      </c>
      <c r="I225" s="40">
        <f>I226</f>
        <v>5463</v>
      </c>
      <c r="J225" s="40">
        <f>J226</f>
        <v>5463</v>
      </c>
    </row>
    <row r="226" spans="1:10" s="9" customFormat="1" x14ac:dyDescent="0.3">
      <c r="A226" s="49" t="s">
        <v>24</v>
      </c>
      <c r="B226" s="53">
        <v>78</v>
      </c>
      <c r="C226" s="54">
        <v>702</v>
      </c>
      <c r="D226" s="55">
        <v>4</v>
      </c>
      <c r="E226" s="26">
        <v>0</v>
      </c>
      <c r="F226" s="27" t="s">
        <v>152</v>
      </c>
      <c r="G226" s="26">
        <v>80300</v>
      </c>
      <c r="H226" s="26">
        <v>610</v>
      </c>
      <c r="I226" s="40">
        <v>5463</v>
      </c>
      <c r="J226" s="40">
        <v>5463</v>
      </c>
    </row>
    <row r="227" spans="1:10" s="9" customFormat="1" ht="24" x14ac:dyDescent="0.3">
      <c r="A227" s="49" t="s">
        <v>72</v>
      </c>
      <c r="B227" s="53">
        <v>78</v>
      </c>
      <c r="C227" s="54">
        <v>702</v>
      </c>
      <c r="D227" s="55">
        <v>4</v>
      </c>
      <c r="E227" s="26">
        <v>0</v>
      </c>
      <c r="F227" s="27" t="s">
        <v>152</v>
      </c>
      <c r="G227" s="26">
        <v>80520</v>
      </c>
      <c r="H227" s="26"/>
      <c r="I227" s="40">
        <f>I228</f>
        <v>200</v>
      </c>
      <c r="J227" s="40">
        <f>J228</f>
        <v>200</v>
      </c>
    </row>
    <row r="228" spans="1:10" s="9" customFormat="1" ht="36" x14ac:dyDescent="0.3">
      <c r="A228" s="49" t="s">
        <v>23</v>
      </c>
      <c r="B228" s="53">
        <v>78</v>
      </c>
      <c r="C228" s="54">
        <v>702</v>
      </c>
      <c r="D228" s="55">
        <v>4</v>
      </c>
      <c r="E228" s="26">
        <v>0</v>
      </c>
      <c r="F228" s="27" t="s">
        <v>152</v>
      </c>
      <c r="G228" s="26">
        <v>80520</v>
      </c>
      <c r="H228" s="26">
        <v>600</v>
      </c>
      <c r="I228" s="40">
        <f>I229</f>
        <v>200</v>
      </c>
      <c r="J228" s="40">
        <f>J229</f>
        <v>200</v>
      </c>
    </row>
    <row r="229" spans="1:10" s="9" customFormat="1" x14ac:dyDescent="0.3">
      <c r="A229" s="49" t="s">
        <v>24</v>
      </c>
      <c r="B229" s="53">
        <v>78</v>
      </c>
      <c r="C229" s="54">
        <v>702</v>
      </c>
      <c r="D229" s="55">
        <v>4</v>
      </c>
      <c r="E229" s="26">
        <v>0</v>
      </c>
      <c r="F229" s="27" t="s">
        <v>152</v>
      </c>
      <c r="G229" s="26">
        <v>80520</v>
      </c>
      <c r="H229" s="26">
        <v>610</v>
      </c>
      <c r="I229" s="40">
        <v>200</v>
      </c>
      <c r="J229" s="40">
        <v>200</v>
      </c>
    </row>
    <row r="230" spans="1:10" s="9" customFormat="1" ht="29.4" customHeight="1" x14ac:dyDescent="0.3">
      <c r="A230" s="49" t="s">
        <v>80</v>
      </c>
      <c r="B230" s="53">
        <v>78</v>
      </c>
      <c r="C230" s="54">
        <v>702</v>
      </c>
      <c r="D230" s="55">
        <v>4</v>
      </c>
      <c r="E230" s="26">
        <v>0</v>
      </c>
      <c r="F230" s="27" t="s">
        <v>152</v>
      </c>
      <c r="G230" s="26">
        <v>84010</v>
      </c>
      <c r="H230" s="26"/>
      <c r="I230" s="40">
        <f>I233+I231</f>
        <v>1925</v>
      </c>
      <c r="J230" s="40">
        <f>J233+J231</f>
        <v>1925</v>
      </c>
    </row>
    <row r="231" spans="1:10" s="9" customFormat="1" ht="24" x14ac:dyDescent="0.3">
      <c r="A231" s="49" t="s">
        <v>42</v>
      </c>
      <c r="B231" s="53">
        <v>78</v>
      </c>
      <c r="C231" s="54">
        <v>702</v>
      </c>
      <c r="D231" s="55">
        <v>4</v>
      </c>
      <c r="E231" s="26">
        <v>0</v>
      </c>
      <c r="F231" s="27" t="s">
        <v>152</v>
      </c>
      <c r="G231" s="26">
        <v>84010</v>
      </c>
      <c r="H231" s="26">
        <v>300</v>
      </c>
      <c r="I231" s="40">
        <f>I232</f>
        <v>100</v>
      </c>
      <c r="J231" s="40">
        <f>J232</f>
        <v>100</v>
      </c>
    </row>
    <row r="232" spans="1:10" s="9" customFormat="1" ht="24" x14ac:dyDescent="0.3">
      <c r="A232" s="49" t="s">
        <v>58</v>
      </c>
      <c r="B232" s="53">
        <v>78</v>
      </c>
      <c r="C232" s="54">
        <v>702</v>
      </c>
      <c r="D232" s="55">
        <v>4</v>
      </c>
      <c r="E232" s="26">
        <v>0</v>
      </c>
      <c r="F232" s="27" t="s">
        <v>152</v>
      </c>
      <c r="G232" s="26">
        <v>84010</v>
      </c>
      <c r="H232" s="26">
        <v>320</v>
      </c>
      <c r="I232" s="40">
        <v>100</v>
      </c>
      <c r="J232" s="40">
        <v>100</v>
      </c>
    </row>
    <row r="233" spans="1:10" s="9" customFormat="1" ht="36" x14ac:dyDescent="0.3">
      <c r="A233" s="49" t="s">
        <v>23</v>
      </c>
      <c r="B233" s="53">
        <v>78</v>
      </c>
      <c r="C233" s="54">
        <v>702</v>
      </c>
      <c r="D233" s="55">
        <v>4</v>
      </c>
      <c r="E233" s="26">
        <v>0</v>
      </c>
      <c r="F233" s="27" t="s">
        <v>152</v>
      </c>
      <c r="G233" s="26">
        <v>84010</v>
      </c>
      <c r="H233" s="26">
        <v>600</v>
      </c>
      <c r="I233" s="40">
        <f>I234</f>
        <v>1825</v>
      </c>
      <c r="J233" s="40">
        <f>J234</f>
        <v>1825</v>
      </c>
    </row>
    <row r="234" spans="1:10" s="9" customFormat="1" x14ac:dyDescent="0.3">
      <c r="A234" s="49" t="s">
        <v>24</v>
      </c>
      <c r="B234" s="53">
        <v>78</v>
      </c>
      <c r="C234" s="54">
        <v>702</v>
      </c>
      <c r="D234" s="55">
        <v>4</v>
      </c>
      <c r="E234" s="26">
        <v>0</v>
      </c>
      <c r="F234" s="27" t="s">
        <v>152</v>
      </c>
      <c r="G234" s="26">
        <v>84010</v>
      </c>
      <c r="H234" s="26">
        <v>610</v>
      </c>
      <c r="I234" s="40">
        <v>1825</v>
      </c>
      <c r="J234" s="40">
        <v>1825</v>
      </c>
    </row>
    <row r="235" spans="1:10" s="9" customFormat="1" ht="72" x14ac:dyDescent="0.3">
      <c r="A235" s="49" t="s">
        <v>82</v>
      </c>
      <c r="B235" s="53">
        <v>78</v>
      </c>
      <c r="C235" s="54">
        <v>702</v>
      </c>
      <c r="D235" s="55">
        <v>4</v>
      </c>
      <c r="E235" s="26">
        <v>0</v>
      </c>
      <c r="F235" s="27" t="s">
        <v>152</v>
      </c>
      <c r="G235" s="26">
        <v>84100</v>
      </c>
      <c r="H235" s="26"/>
      <c r="I235" s="40">
        <f>I236</f>
        <v>86493.2</v>
      </c>
      <c r="J235" s="40">
        <f>J236</f>
        <v>86493.2</v>
      </c>
    </row>
    <row r="236" spans="1:10" s="9" customFormat="1" ht="36" x14ac:dyDescent="0.3">
      <c r="A236" s="49" t="s">
        <v>23</v>
      </c>
      <c r="B236" s="53">
        <v>78</v>
      </c>
      <c r="C236" s="54">
        <v>702</v>
      </c>
      <c r="D236" s="55">
        <v>4</v>
      </c>
      <c r="E236" s="26">
        <v>0</v>
      </c>
      <c r="F236" s="27" t="s">
        <v>152</v>
      </c>
      <c r="G236" s="26">
        <v>84100</v>
      </c>
      <c r="H236" s="26">
        <v>600</v>
      </c>
      <c r="I236" s="40">
        <f>I237</f>
        <v>86493.2</v>
      </c>
      <c r="J236" s="40">
        <f>J237</f>
        <v>86493.2</v>
      </c>
    </row>
    <row r="237" spans="1:10" s="9" customFormat="1" x14ac:dyDescent="0.3">
      <c r="A237" s="49" t="s">
        <v>24</v>
      </c>
      <c r="B237" s="53">
        <v>78</v>
      </c>
      <c r="C237" s="54">
        <v>702</v>
      </c>
      <c r="D237" s="55">
        <v>4</v>
      </c>
      <c r="E237" s="26">
        <v>0</v>
      </c>
      <c r="F237" s="27" t="s">
        <v>152</v>
      </c>
      <c r="G237" s="26">
        <v>84100</v>
      </c>
      <c r="H237" s="26">
        <v>610</v>
      </c>
      <c r="I237" s="40">
        <v>86493.2</v>
      </c>
      <c r="J237" s="40">
        <v>86493.2</v>
      </c>
    </row>
    <row r="238" spans="1:10" s="9" customFormat="1" ht="48" x14ac:dyDescent="0.3">
      <c r="A238" s="49" t="s">
        <v>175</v>
      </c>
      <c r="B238" s="53">
        <v>78</v>
      </c>
      <c r="C238" s="54">
        <v>702</v>
      </c>
      <c r="D238" s="55">
        <v>4</v>
      </c>
      <c r="E238" s="26">
        <v>0</v>
      </c>
      <c r="F238" s="27" t="s">
        <v>152</v>
      </c>
      <c r="G238" s="26" t="s">
        <v>174</v>
      </c>
      <c r="H238" s="26"/>
      <c r="I238" s="40">
        <f>I239</f>
        <v>1318</v>
      </c>
      <c r="J238" s="40">
        <f>J239</f>
        <v>1318</v>
      </c>
    </row>
    <row r="239" spans="1:10" s="9" customFormat="1" ht="36" x14ac:dyDescent="0.3">
      <c r="A239" s="49" t="s">
        <v>23</v>
      </c>
      <c r="B239" s="53">
        <v>78</v>
      </c>
      <c r="C239" s="54">
        <v>702</v>
      </c>
      <c r="D239" s="55">
        <v>4</v>
      </c>
      <c r="E239" s="26">
        <v>0</v>
      </c>
      <c r="F239" s="27" t="s">
        <v>152</v>
      </c>
      <c r="G239" s="26" t="s">
        <v>174</v>
      </c>
      <c r="H239" s="26">
        <v>600</v>
      </c>
      <c r="I239" s="40">
        <f>I240</f>
        <v>1318</v>
      </c>
      <c r="J239" s="40">
        <f>J240</f>
        <v>1318</v>
      </c>
    </row>
    <row r="240" spans="1:10" s="9" customFormat="1" x14ac:dyDescent="0.3">
      <c r="A240" s="49" t="s">
        <v>24</v>
      </c>
      <c r="B240" s="53">
        <v>78</v>
      </c>
      <c r="C240" s="54">
        <v>702</v>
      </c>
      <c r="D240" s="55">
        <v>4</v>
      </c>
      <c r="E240" s="26">
        <v>0</v>
      </c>
      <c r="F240" s="27" t="s">
        <v>152</v>
      </c>
      <c r="G240" s="26" t="s">
        <v>174</v>
      </c>
      <c r="H240" s="26">
        <v>610</v>
      </c>
      <c r="I240" s="40">
        <v>1318</v>
      </c>
      <c r="J240" s="40">
        <v>1318</v>
      </c>
    </row>
    <row r="241" spans="1:10" s="9" customFormat="1" x14ac:dyDescent="0.3">
      <c r="A241" s="49" t="s">
        <v>269</v>
      </c>
      <c r="B241" s="53">
        <v>78</v>
      </c>
      <c r="C241" s="54">
        <v>703</v>
      </c>
      <c r="D241" s="55"/>
      <c r="E241" s="26"/>
      <c r="F241" s="27"/>
      <c r="G241" s="26"/>
      <c r="H241" s="26"/>
      <c r="I241" s="40">
        <f>I242</f>
        <v>27370.6</v>
      </c>
      <c r="J241" s="40">
        <f>J242</f>
        <v>27370.6</v>
      </c>
    </row>
    <row r="242" spans="1:10" s="9" customFormat="1" ht="72" x14ac:dyDescent="0.3">
      <c r="A242" s="49" t="s">
        <v>75</v>
      </c>
      <c r="B242" s="53">
        <v>78</v>
      </c>
      <c r="C242" s="54">
        <v>703</v>
      </c>
      <c r="D242" s="55">
        <v>4</v>
      </c>
      <c r="E242" s="26">
        <v>0</v>
      </c>
      <c r="F242" s="27" t="s">
        <v>152</v>
      </c>
      <c r="G242" s="26">
        <v>0</v>
      </c>
      <c r="H242" s="26"/>
      <c r="I242" s="40">
        <f>I246+I243</f>
        <v>27370.6</v>
      </c>
      <c r="J242" s="40">
        <f>J246+J243</f>
        <v>27370.6</v>
      </c>
    </row>
    <row r="243" spans="1:10" s="9" customFormat="1" x14ac:dyDescent="0.3">
      <c r="A243" s="49" t="s">
        <v>81</v>
      </c>
      <c r="B243" s="53">
        <v>78</v>
      </c>
      <c r="C243" s="54">
        <v>703</v>
      </c>
      <c r="D243" s="55">
        <v>4</v>
      </c>
      <c r="E243" s="26">
        <v>0</v>
      </c>
      <c r="F243" s="27" t="s">
        <v>152</v>
      </c>
      <c r="G243" s="26">
        <v>84020</v>
      </c>
      <c r="H243" s="26"/>
      <c r="I243" s="40">
        <f>I244</f>
        <v>434</v>
      </c>
      <c r="J243" s="40">
        <f>J244</f>
        <v>434</v>
      </c>
    </row>
    <row r="244" spans="1:10" s="9" customFormat="1" ht="36" x14ac:dyDescent="0.3">
      <c r="A244" s="49" t="s">
        <v>23</v>
      </c>
      <c r="B244" s="53">
        <v>78</v>
      </c>
      <c r="C244" s="54">
        <v>703</v>
      </c>
      <c r="D244" s="55">
        <v>4</v>
      </c>
      <c r="E244" s="26">
        <v>0</v>
      </c>
      <c r="F244" s="27" t="s">
        <v>152</v>
      </c>
      <c r="G244" s="26">
        <v>84020</v>
      </c>
      <c r="H244" s="26">
        <v>600</v>
      </c>
      <c r="I244" s="40">
        <f>I245</f>
        <v>434</v>
      </c>
      <c r="J244" s="40">
        <f>J245</f>
        <v>434</v>
      </c>
    </row>
    <row r="245" spans="1:10" s="9" customFormat="1" x14ac:dyDescent="0.3">
      <c r="A245" s="49" t="s">
        <v>24</v>
      </c>
      <c r="B245" s="53">
        <v>78</v>
      </c>
      <c r="C245" s="54">
        <v>703</v>
      </c>
      <c r="D245" s="55">
        <v>4</v>
      </c>
      <c r="E245" s="26">
        <v>0</v>
      </c>
      <c r="F245" s="27" t="s">
        <v>152</v>
      </c>
      <c r="G245" s="26">
        <v>84020</v>
      </c>
      <c r="H245" s="26">
        <v>610</v>
      </c>
      <c r="I245" s="40">
        <v>434</v>
      </c>
      <c r="J245" s="40">
        <v>434</v>
      </c>
    </row>
    <row r="246" spans="1:10" s="9" customFormat="1" ht="72" x14ac:dyDescent="0.3">
      <c r="A246" s="49" t="s">
        <v>176</v>
      </c>
      <c r="B246" s="53">
        <v>78</v>
      </c>
      <c r="C246" s="54">
        <v>703</v>
      </c>
      <c r="D246" s="55">
        <v>4</v>
      </c>
      <c r="E246" s="26">
        <v>0</v>
      </c>
      <c r="F246" s="27" t="s">
        <v>152</v>
      </c>
      <c r="G246" s="26">
        <v>84110</v>
      </c>
      <c r="H246" s="26"/>
      <c r="I246" s="40">
        <f>I247</f>
        <v>26936.6</v>
      </c>
      <c r="J246" s="40">
        <f>J247</f>
        <v>26936.6</v>
      </c>
    </row>
    <row r="247" spans="1:10" s="9" customFormat="1" ht="36" x14ac:dyDescent="0.3">
      <c r="A247" s="49" t="s">
        <v>23</v>
      </c>
      <c r="B247" s="53">
        <v>78</v>
      </c>
      <c r="C247" s="54">
        <v>703</v>
      </c>
      <c r="D247" s="55">
        <v>4</v>
      </c>
      <c r="E247" s="26">
        <v>0</v>
      </c>
      <c r="F247" s="27" t="s">
        <v>152</v>
      </c>
      <c r="G247" s="26">
        <v>84110</v>
      </c>
      <c r="H247" s="26">
        <v>600</v>
      </c>
      <c r="I247" s="40">
        <f>I248</f>
        <v>26936.6</v>
      </c>
      <c r="J247" s="40">
        <f>J248</f>
        <v>26936.6</v>
      </c>
    </row>
    <row r="248" spans="1:10" s="9" customFormat="1" x14ac:dyDescent="0.3">
      <c r="A248" s="49" t="s">
        <v>24</v>
      </c>
      <c r="B248" s="53">
        <v>78</v>
      </c>
      <c r="C248" s="54">
        <v>703</v>
      </c>
      <c r="D248" s="55">
        <v>4</v>
      </c>
      <c r="E248" s="26">
        <v>0</v>
      </c>
      <c r="F248" s="27" t="s">
        <v>152</v>
      </c>
      <c r="G248" s="26">
        <v>84110</v>
      </c>
      <c r="H248" s="26">
        <v>610</v>
      </c>
      <c r="I248" s="40">
        <v>26936.6</v>
      </c>
      <c r="J248" s="40">
        <v>26936.6</v>
      </c>
    </row>
    <row r="249" spans="1:10" s="9" customFormat="1" ht="36" hidden="1" x14ac:dyDescent="0.3">
      <c r="A249" s="49" t="s">
        <v>222</v>
      </c>
      <c r="B249" s="53">
        <v>78</v>
      </c>
      <c r="C249" s="54">
        <v>702</v>
      </c>
      <c r="D249" s="55">
        <v>4</v>
      </c>
      <c r="E249" s="26">
        <v>0</v>
      </c>
      <c r="F249" s="27" t="s">
        <v>152</v>
      </c>
      <c r="G249" s="26" t="s">
        <v>162</v>
      </c>
      <c r="H249" s="26"/>
      <c r="I249" s="40"/>
      <c r="J249" s="40"/>
    </row>
    <row r="250" spans="1:10" s="9" customFormat="1" ht="36" hidden="1" x14ac:dyDescent="0.3">
      <c r="A250" s="49" t="s">
        <v>23</v>
      </c>
      <c r="B250" s="53">
        <v>78</v>
      </c>
      <c r="C250" s="54">
        <v>702</v>
      </c>
      <c r="D250" s="55">
        <v>4</v>
      </c>
      <c r="E250" s="26">
        <v>0</v>
      </c>
      <c r="F250" s="27" t="s">
        <v>152</v>
      </c>
      <c r="G250" s="26" t="s">
        <v>162</v>
      </c>
      <c r="H250" s="26">
        <v>600</v>
      </c>
      <c r="I250" s="40"/>
      <c r="J250" s="40"/>
    </row>
    <row r="251" spans="1:10" s="9" customFormat="1" hidden="1" x14ac:dyDescent="0.3">
      <c r="A251" s="49" t="s">
        <v>24</v>
      </c>
      <c r="B251" s="53">
        <v>78</v>
      </c>
      <c r="C251" s="54">
        <v>702</v>
      </c>
      <c r="D251" s="55">
        <v>4</v>
      </c>
      <c r="E251" s="26">
        <v>0</v>
      </c>
      <c r="F251" s="27" t="s">
        <v>152</v>
      </c>
      <c r="G251" s="26" t="s">
        <v>162</v>
      </c>
      <c r="H251" s="26">
        <v>610</v>
      </c>
      <c r="I251" s="40"/>
      <c r="J251" s="40"/>
    </row>
    <row r="252" spans="1:10" s="9" customFormat="1" ht="48" hidden="1" x14ac:dyDescent="0.3">
      <c r="A252" s="49" t="s">
        <v>229</v>
      </c>
      <c r="B252" s="53">
        <v>78</v>
      </c>
      <c r="C252" s="54">
        <v>702</v>
      </c>
      <c r="D252" s="55">
        <v>4</v>
      </c>
      <c r="E252" s="26">
        <v>0</v>
      </c>
      <c r="F252" s="27" t="s">
        <v>152</v>
      </c>
      <c r="G252" s="26" t="s">
        <v>232</v>
      </c>
      <c r="H252" s="26"/>
      <c r="I252" s="40"/>
      <c r="J252" s="40"/>
    </row>
    <row r="253" spans="1:10" s="9" customFormat="1" ht="36" hidden="1" x14ac:dyDescent="0.3">
      <c r="A253" s="49" t="s">
        <v>23</v>
      </c>
      <c r="B253" s="53">
        <v>78</v>
      </c>
      <c r="C253" s="54">
        <v>702</v>
      </c>
      <c r="D253" s="55">
        <v>4</v>
      </c>
      <c r="E253" s="26">
        <v>0</v>
      </c>
      <c r="F253" s="27" t="s">
        <v>152</v>
      </c>
      <c r="G253" s="26" t="s">
        <v>232</v>
      </c>
      <c r="H253" s="26">
        <v>600</v>
      </c>
      <c r="I253" s="40"/>
      <c r="J253" s="40"/>
    </row>
    <row r="254" spans="1:10" s="9" customFormat="1" hidden="1" x14ac:dyDescent="0.3">
      <c r="A254" s="49" t="s">
        <v>24</v>
      </c>
      <c r="B254" s="53">
        <v>78</v>
      </c>
      <c r="C254" s="54">
        <v>702</v>
      </c>
      <c r="D254" s="55">
        <v>4</v>
      </c>
      <c r="E254" s="26">
        <v>0</v>
      </c>
      <c r="F254" s="27" t="s">
        <v>152</v>
      </c>
      <c r="G254" s="26" t="s">
        <v>232</v>
      </c>
      <c r="H254" s="26">
        <v>610</v>
      </c>
      <c r="I254" s="40"/>
      <c r="J254" s="40"/>
    </row>
    <row r="255" spans="1:10" s="9" customFormat="1" ht="48" hidden="1" x14ac:dyDescent="0.3">
      <c r="A255" s="49" t="s">
        <v>233</v>
      </c>
      <c r="B255" s="53">
        <v>78</v>
      </c>
      <c r="C255" s="54">
        <v>702</v>
      </c>
      <c r="D255" s="55">
        <v>4</v>
      </c>
      <c r="E255" s="26">
        <v>0</v>
      </c>
      <c r="F255" s="27" t="s">
        <v>152</v>
      </c>
      <c r="G255" s="26" t="s">
        <v>228</v>
      </c>
      <c r="H255" s="26"/>
      <c r="I255" s="40"/>
      <c r="J255" s="40"/>
    </row>
    <row r="256" spans="1:10" s="9" customFormat="1" ht="36" hidden="1" x14ac:dyDescent="0.3">
      <c r="A256" s="49" t="s">
        <v>23</v>
      </c>
      <c r="B256" s="53">
        <v>78</v>
      </c>
      <c r="C256" s="54">
        <v>702</v>
      </c>
      <c r="D256" s="55">
        <v>4</v>
      </c>
      <c r="E256" s="26">
        <v>0</v>
      </c>
      <c r="F256" s="27" t="s">
        <v>152</v>
      </c>
      <c r="G256" s="26" t="s">
        <v>228</v>
      </c>
      <c r="H256" s="26">
        <v>600</v>
      </c>
      <c r="I256" s="40"/>
      <c r="J256" s="40"/>
    </row>
    <row r="257" spans="1:10" s="9" customFormat="1" hidden="1" x14ac:dyDescent="0.3">
      <c r="A257" s="49" t="s">
        <v>24</v>
      </c>
      <c r="B257" s="53">
        <v>78</v>
      </c>
      <c r="C257" s="54">
        <v>702</v>
      </c>
      <c r="D257" s="55">
        <v>4</v>
      </c>
      <c r="E257" s="26">
        <v>0</v>
      </c>
      <c r="F257" s="27" t="s">
        <v>152</v>
      </c>
      <c r="G257" s="26" t="s">
        <v>228</v>
      </c>
      <c r="H257" s="26">
        <v>610</v>
      </c>
      <c r="I257" s="40"/>
      <c r="J257" s="40"/>
    </row>
    <row r="258" spans="1:10" s="9" customFormat="1" ht="36" hidden="1" x14ac:dyDescent="0.3">
      <c r="A258" s="49" t="s">
        <v>220</v>
      </c>
      <c r="B258" s="53">
        <v>78</v>
      </c>
      <c r="C258" s="54">
        <v>702</v>
      </c>
      <c r="D258" s="55">
        <v>4</v>
      </c>
      <c r="E258" s="26">
        <v>0</v>
      </c>
      <c r="F258" s="27" t="s">
        <v>152</v>
      </c>
      <c r="G258" s="26" t="s">
        <v>217</v>
      </c>
      <c r="H258" s="26"/>
      <c r="I258" s="40"/>
      <c r="J258" s="40"/>
    </row>
    <row r="259" spans="1:10" s="9" customFormat="1" ht="36" hidden="1" x14ac:dyDescent="0.3">
      <c r="A259" s="49" t="s">
        <v>23</v>
      </c>
      <c r="B259" s="53">
        <v>78</v>
      </c>
      <c r="C259" s="54">
        <v>702</v>
      </c>
      <c r="D259" s="55">
        <v>4</v>
      </c>
      <c r="E259" s="26">
        <v>0</v>
      </c>
      <c r="F259" s="27" t="s">
        <v>152</v>
      </c>
      <c r="G259" s="26" t="s">
        <v>217</v>
      </c>
      <c r="H259" s="26">
        <v>600</v>
      </c>
      <c r="I259" s="40"/>
      <c r="J259" s="40"/>
    </row>
    <row r="260" spans="1:10" s="9" customFormat="1" hidden="1" x14ac:dyDescent="0.3">
      <c r="A260" s="49" t="s">
        <v>24</v>
      </c>
      <c r="B260" s="53">
        <v>78</v>
      </c>
      <c r="C260" s="54">
        <v>702</v>
      </c>
      <c r="D260" s="55">
        <v>4</v>
      </c>
      <c r="E260" s="26">
        <v>0</v>
      </c>
      <c r="F260" s="27" t="s">
        <v>152</v>
      </c>
      <c r="G260" s="26" t="s">
        <v>217</v>
      </c>
      <c r="H260" s="26">
        <v>610</v>
      </c>
      <c r="I260" s="40"/>
      <c r="J260" s="40"/>
    </row>
    <row r="261" spans="1:10" s="9" customFormat="1" ht="108" hidden="1" x14ac:dyDescent="0.3">
      <c r="A261" s="49" t="s">
        <v>252</v>
      </c>
      <c r="B261" s="53">
        <v>78</v>
      </c>
      <c r="C261" s="54">
        <v>702</v>
      </c>
      <c r="D261" s="55">
        <v>9</v>
      </c>
      <c r="E261" s="26">
        <v>0</v>
      </c>
      <c r="F261" s="27" t="s">
        <v>152</v>
      </c>
      <c r="G261" s="26">
        <v>0</v>
      </c>
      <c r="H261" s="26"/>
      <c r="I261" s="40">
        <f t="shared" ref="I261:J263" si="10">I262</f>
        <v>0</v>
      </c>
      <c r="J261" s="40">
        <f t="shared" si="10"/>
        <v>0</v>
      </c>
    </row>
    <row r="262" spans="1:10" s="9" customFormat="1" hidden="1" x14ac:dyDescent="0.3">
      <c r="A262" s="49" t="s">
        <v>80</v>
      </c>
      <c r="B262" s="53">
        <v>78</v>
      </c>
      <c r="C262" s="54">
        <v>702</v>
      </c>
      <c r="D262" s="55">
        <v>9</v>
      </c>
      <c r="E262" s="26">
        <v>0</v>
      </c>
      <c r="F262" s="27" t="s">
        <v>253</v>
      </c>
      <c r="G262" s="26">
        <v>84010</v>
      </c>
      <c r="H262" s="26"/>
      <c r="I262" s="40">
        <f t="shared" si="10"/>
        <v>0</v>
      </c>
      <c r="J262" s="40">
        <f t="shared" si="10"/>
        <v>0</v>
      </c>
    </row>
    <row r="263" spans="1:10" s="9" customFormat="1" ht="36" hidden="1" x14ac:dyDescent="0.3">
      <c r="A263" s="49" t="s">
        <v>23</v>
      </c>
      <c r="B263" s="53">
        <v>78</v>
      </c>
      <c r="C263" s="54">
        <v>702</v>
      </c>
      <c r="D263" s="55">
        <v>9</v>
      </c>
      <c r="E263" s="26">
        <v>0</v>
      </c>
      <c r="F263" s="27" t="s">
        <v>253</v>
      </c>
      <c r="G263" s="26">
        <v>84010</v>
      </c>
      <c r="H263" s="26">
        <v>600</v>
      </c>
      <c r="I263" s="40">
        <f t="shared" si="10"/>
        <v>0</v>
      </c>
      <c r="J263" s="40">
        <f t="shared" si="10"/>
        <v>0</v>
      </c>
    </row>
    <row r="264" spans="1:10" s="9" customFormat="1" hidden="1" x14ac:dyDescent="0.3">
      <c r="A264" s="49" t="s">
        <v>24</v>
      </c>
      <c r="B264" s="53">
        <v>78</v>
      </c>
      <c r="C264" s="54">
        <v>702</v>
      </c>
      <c r="D264" s="55">
        <v>9</v>
      </c>
      <c r="E264" s="26">
        <v>0</v>
      </c>
      <c r="F264" s="27" t="s">
        <v>253</v>
      </c>
      <c r="G264" s="26">
        <v>84010</v>
      </c>
      <c r="H264" s="26">
        <v>610</v>
      </c>
      <c r="I264" s="40">
        <f>500-500</f>
        <v>0</v>
      </c>
      <c r="J264" s="40">
        <f>500-500</f>
        <v>0</v>
      </c>
    </row>
    <row r="265" spans="1:10" s="9" customFormat="1" x14ac:dyDescent="0.3">
      <c r="A265" s="49" t="s">
        <v>239</v>
      </c>
      <c r="B265" s="53">
        <v>78</v>
      </c>
      <c r="C265" s="54">
        <v>707</v>
      </c>
      <c r="D265" s="55"/>
      <c r="E265" s="26"/>
      <c r="F265" s="27"/>
      <c r="G265" s="26"/>
      <c r="H265" s="26"/>
      <c r="I265" s="40">
        <f>I266</f>
        <v>1939.8</v>
      </c>
      <c r="J265" s="40">
        <f>J266</f>
        <v>2048.5</v>
      </c>
    </row>
    <row r="266" spans="1:10" s="9" customFormat="1" ht="72" x14ac:dyDescent="0.3">
      <c r="A266" s="49" t="s">
        <v>75</v>
      </c>
      <c r="B266" s="53">
        <v>78</v>
      </c>
      <c r="C266" s="54">
        <v>707</v>
      </c>
      <c r="D266" s="55">
        <v>4</v>
      </c>
      <c r="E266" s="26">
        <v>0</v>
      </c>
      <c r="F266" s="27" t="s">
        <v>152</v>
      </c>
      <c r="G266" s="26">
        <v>0</v>
      </c>
      <c r="H266" s="26"/>
      <c r="I266" s="40">
        <f>I267+I272</f>
        <v>1939.8</v>
      </c>
      <c r="J266" s="40">
        <f>J267+J272</f>
        <v>2048.5</v>
      </c>
    </row>
    <row r="267" spans="1:10" s="9" customFormat="1" ht="24" x14ac:dyDescent="0.3">
      <c r="A267" s="49" t="s">
        <v>83</v>
      </c>
      <c r="B267" s="53">
        <v>78</v>
      </c>
      <c r="C267" s="54">
        <v>707</v>
      </c>
      <c r="D267" s="55">
        <v>4</v>
      </c>
      <c r="E267" s="26">
        <v>0</v>
      </c>
      <c r="F267" s="27" t="s">
        <v>152</v>
      </c>
      <c r="G267" s="26">
        <v>78320</v>
      </c>
      <c r="H267" s="26"/>
      <c r="I267" s="40">
        <f>I268+I270</f>
        <v>1819.8</v>
      </c>
      <c r="J267" s="40">
        <f>J268+J270</f>
        <v>1928.5</v>
      </c>
    </row>
    <row r="268" spans="1:10" s="9" customFormat="1" ht="24" hidden="1" x14ac:dyDescent="0.3">
      <c r="A268" s="49" t="s">
        <v>42</v>
      </c>
      <c r="B268" s="53">
        <v>78</v>
      </c>
      <c r="C268" s="54">
        <v>707</v>
      </c>
      <c r="D268" s="55">
        <v>4</v>
      </c>
      <c r="E268" s="26">
        <v>0</v>
      </c>
      <c r="F268" s="27" t="s">
        <v>152</v>
      </c>
      <c r="G268" s="26">
        <v>78320</v>
      </c>
      <c r="H268" s="26">
        <v>300</v>
      </c>
      <c r="I268" s="40"/>
      <c r="J268" s="40"/>
    </row>
    <row r="269" spans="1:10" s="9" customFormat="1" ht="24" hidden="1" x14ac:dyDescent="0.3">
      <c r="A269" s="49" t="s">
        <v>58</v>
      </c>
      <c r="B269" s="53">
        <v>78</v>
      </c>
      <c r="C269" s="54">
        <v>707</v>
      </c>
      <c r="D269" s="55">
        <v>4</v>
      </c>
      <c r="E269" s="26">
        <v>0</v>
      </c>
      <c r="F269" s="27" t="s">
        <v>152</v>
      </c>
      <c r="G269" s="26">
        <v>78320</v>
      </c>
      <c r="H269" s="26">
        <v>320</v>
      </c>
      <c r="I269" s="40"/>
      <c r="J269" s="40"/>
    </row>
    <row r="270" spans="1:10" s="9" customFormat="1" ht="36" x14ac:dyDescent="0.3">
      <c r="A270" s="49" t="s">
        <v>23</v>
      </c>
      <c r="B270" s="53">
        <v>78</v>
      </c>
      <c r="C270" s="54">
        <v>707</v>
      </c>
      <c r="D270" s="55">
        <v>4</v>
      </c>
      <c r="E270" s="26">
        <v>0</v>
      </c>
      <c r="F270" s="27" t="s">
        <v>152</v>
      </c>
      <c r="G270" s="26">
        <v>78320</v>
      </c>
      <c r="H270" s="26">
        <v>600</v>
      </c>
      <c r="I270" s="40">
        <f>I271</f>
        <v>1819.8</v>
      </c>
      <c r="J270" s="40">
        <f>J271</f>
        <v>1928.5</v>
      </c>
    </row>
    <row r="271" spans="1:10" s="9" customFormat="1" x14ac:dyDescent="0.3">
      <c r="A271" s="49" t="s">
        <v>24</v>
      </c>
      <c r="B271" s="53">
        <v>78</v>
      </c>
      <c r="C271" s="54">
        <v>707</v>
      </c>
      <c r="D271" s="55">
        <v>4</v>
      </c>
      <c r="E271" s="26">
        <v>0</v>
      </c>
      <c r="F271" s="27" t="s">
        <v>152</v>
      </c>
      <c r="G271" s="26">
        <v>78320</v>
      </c>
      <c r="H271" s="26">
        <v>610</v>
      </c>
      <c r="I271" s="40">
        <v>1819.8</v>
      </c>
      <c r="J271" s="40">
        <v>1928.5</v>
      </c>
    </row>
    <row r="272" spans="1:10" s="9" customFormat="1" ht="36" x14ac:dyDescent="0.3">
      <c r="A272" s="49" t="s">
        <v>177</v>
      </c>
      <c r="B272" s="53">
        <v>78</v>
      </c>
      <c r="C272" s="54">
        <v>707</v>
      </c>
      <c r="D272" s="55">
        <v>4</v>
      </c>
      <c r="E272" s="26">
        <v>0</v>
      </c>
      <c r="F272" s="27" t="s">
        <v>152</v>
      </c>
      <c r="G272" s="26" t="s">
        <v>178</v>
      </c>
      <c r="H272" s="26"/>
      <c r="I272" s="40">
        <f>I273</f>
        <v>120</v>
      </c>
      <c r="J272" s="40">
        <f>J273</f>
        <v>120</v>
      </c>
    </row>
    <row r="273" spans="1:10" s="9" customFormat="1" ht="24" x14ac:dyDescent="0.3">
      <c r="A273" s="49" t="s">
        <v>42</v>
      </c>
      <c r="B273" s="53">
        <v>78</v>
      </c>
      <c r="C273" s="54">
        <v>707</v>
      </c>
      <c r="D273" s="55">
        <v>4</v>
      </c>
      <c r="E273" s="26">
        <v>0</v>
      </c>
      <c r="F273" s="27" t="s">
        <v>152</v>
      </c>
      <c r="G273" s="26" t="s">
        <v>178</v>
      </c>
      <c r="H273" s="26">
        <v>300</v>
      </c>
      <c r="I273" s="40">
        <f>I274</f>
        <v>120</v>
      </c>
      <c r="J273" s="40">
        <f>J274</f>
        <v>120</v>
      </c>
    </row>
    <row r="274" spans="1:10" s="9" customFormat="1" ht="24" x14ac:dyDescent="0.3">
      <c r="A274" s="49" t="s">
        <v>58</v>
      </c>
      <c r="B274" s="53">
        <v>78</v>
      </c>
      <c r="C274" s="54">
        <v>707</v>
      </c>
      <c r="D274" s="55">
        <v>4</v>
      </c>
      <c r="E274" s="26">
        <v>0</v>
      </c>
      <c r="F274" s="27" t="s">
        <v>152</v>
      </c>
      <c r="G274" s="26" t="s">
        <v>178</v>
      </c>
      <c r="H274" s="26">
        <v>320</v>
      </c>
      <c r="I274" s="40">
        <v>120</v>
      </c>
      <c r="J274" s="40">
        <v>120</v>
      </c>
    </row>
    <row r="275" spans="1:10" s="9" customFormat="1" x14ac:dyDescent="0.3">
      <c r="A275" s="49" t="s">
        <v>84</v>
      </c>
      <c r="B275" s="53">
        <v>78</v>
      </c>
      <c r="C275" s="54">
        <v>709</v>
      </c>
      <c r="D275" s="55"/>
      <c r="E275" s="26"/>
      <c r="F275" s="27"/>
      <c r="G275" s="26"/>
      <c r="H275" s="26"/>
      <c r="I275" s="40">
        <f>I276+I280+I318</f>
        <v>12398.3</v>
      </c>
      <c r="J275" s="40">
        <f>J276+J280+J318</f>
        <v>12398.3</v>
      </c>
    </row>
    <row r="276" spans="1:10" s="9" customFormat="1" ht="84" customHeight="1" x14ac:dyDescent="0.3">
      <c r="A276" s="49" t="s">
        <v>9</v>
      </c>
      <c r="B276" s="53">
        <v>78</v>
      </c>
      <c r="C276" s="54">
        <v>709</v>
      </c>
      <c r="D276" s="55">
        <v>2</v>
      </c>
      <c r="E276" s="26">
        <v>0</v>
      </c>
      <c r="F276" s="27" t="s">
        <v>152</v>
      </c>
      <c r="G276" s="26">
        <v>0</v>
      </c>
      <c r="H276" s="26"/>
      <c r="I276" s="40">
        <f t="shared" ref="I276:J278" si="11">I277</f>
        <v>500</v>
      </c>
      <c r="J276" s="40">
        <f t="shared" si="11"/>
        <v>500</v>
      </c>
    </row>
    <row r="277" spans="1:10" s="9" customFormat="1" ht="24" x14ac:dyDescent="0.3">
      <c r="A277" s="49" t="s">
        <v>69</v>
      </c>
      <c r="B277" s="53">
        <v>78</v>
      </c>
      <c r="C277" s="54">
        <v>709</v>
      </c>
      <c r="D277" s="55">
        <v>2</v>
      </c>
      <c r="E277" s="26">
        <v>0</v>
      </c>
      <c r="F277" s="27" t="s">
        <v>152</v>
      </c>
      <c r="G277" s="26">
        <v>80690</v>
      </c>
      <c r="H277" s="26"/>
      <c r="I277" s="40">
        <f t="shared" si="11"/>
        <v>500</v>
      </c>
      <c r="J277" s="40">
        <f t="shared" si="11"/>
        <v>500</v>
      </c>
    </row>
    <row r="278" spans="1:10" s="9" customFormat="1" ht="36" x14ac:dyDescent="0.3">
      <c r="A278" s="49" t="s">
        <v>23</v>
      </c>
      <c r="B278" s="53">
        <v>78</v>
      </c>
      <c r="C278" s="54">
        <v>709</v>
      </c>
      <c r="D278" s="55">
        <v>2</v>
      </c>
      <c r="E278" s="26">
        <v>0</v>
      </c>
      <c r="F278" s="27" t="s">
        <v>152</v>
      </c>
      <c r="G278" s="26">
        <v>80690</v>
      </c>
      <c r="H278" s="26">
        <v>600</v>
      </c>
      <c r="I278" s="40">
        <f t="shared" si="11"/>
        <v>500</v>
      </c>
      <c r="J278" s="40">
        <f t="shared" si="11"/>
        <v>500</v>
      </c>
    </row>
    <row r="279" spans="1:10" s="9" customFormat="1" x14ac:dyDescent="0.3">
      <c r="A279" s="49" t="s">
        <v>24</v>
      </c>
      <c r="B279" s="53">
        <v>78</v>
      </c>
      <c r="C279" s="54">
        <v>709</v>
      </c>
      <c r="D279" s="55">
        <v>2</v>
      </c>
      <c r="E279" s="26">
        <v>0</v>
      </c>
      <c r="F279" s="27" t="s">
        <v>152</v>
      </c>
      <c r="G279" s="26">
        <v>80690</v>
      </c>
      <c r="H279" s="26">
        <v>610</v>
      </c>
      <c r="I279" s="40">
        <v>500</v>
      </c>
      <c r="J279" s="40">
        <v>500</v>
      </c>
    </row>
    <row r="280" spans="1:10" s="9" customFormat="1" ht="72" x14ac:dyDescent="0.3">
      <c r="A280" s="49" t="s">
        <v>75</v>
      </c>
      <c r="B280" s="53">
        <v>78</v>
      </c>
      <c r="C280" s="54">
        <v>709</v>
      </c>
      <c r="D280" s="55">
        <v>4</v>
      </c>
      <c r="E280" s="26">
        <v>0</v>
      </c>
      <c r="F280" s="27" t="s">
        <v>152</v>
      </c>
      <c r="G280" s="26">
        <v>0</v>
      </c>
      <c r="H280" s="26"/>
      <c r="I280" s="40">
        <f>I281+I288+I295+I298+I303+I306+I310+I315</f>
        <v>11725.3</v>
      </c>
      <c r="J280" s="40">
        <f>J281+J288+J295+J298+J303+J306+J310+J315</f>
        <v>11725.3</v>
      </c>
    </row>
    <row r="281" spans="1:10" s="9" customFormat="1" ht="24" hidden="1" x14ac:dyDescent="0.3">
      <c r="A281" s="49" t="s">
        <v>31</v>
      </c>
      <c r="B281" s="53">
        <v>78</v>
      </c>
      <c r="C281" s="54">
        <v>709</v>
      </c>
      <c r="D281" s="55">
        <v>4</v>
      </c>
      <c r="E281" s="26">
        <v>0</v>
      </c>
      <c r="F281" s="27" t="s">
        <v>152</v>
      </c>
      <c r="G281" s="26">
        <v>80010</v>
      </c>
      <c r="H281" s="26"/>
      <c r="I281" s="40">
        <f>I282+I284+I286</f>
        <v>0</v>
      </c>
      <c r="J281" s="40">
        <f>J282+J284+J286</f>
        <v>0</v>
      </c>
    </row>
    <row r="282" spans="1:10" s="9" customFormat="1" ht="72" hidden="1" x14ac:dyDescent="0.3">
      <c r="A282" s="49" t="s">
        <v>29</v>
      </c>
      <c r="B282" s="53">
        <v>78</v>
      </c>
      <c r="C282" s="54">
        <v>709</v>
      </c>
      <c r="D282" s="55">
        <v>4</v>
      </c>
      <c r="E282" s="26">
        <v>0</v>
      </c>
      <c r="F282" s="27" t="s">
        <v>152</v>
      </c>
      <c r="G282" s="26">
        <v>80010</v>
      </c>
      <c r="H282" s="26">
        <v>100</v>
      </c>
      <c r="I282" s="40">
        <f>I283</f>
        <v>0</v>
      </c>
      <c r="J282" s="40">
        <f>J283</f>
        <v>0</v>
      </c>
    </row>
    <row r="283" spans="1:10" s="9" customFormat="1" ht="24" hidden="1" x14ac:dyDescent="0.3">
      <c r="A283" s="49" t="s">
        <v>30</v>
      </c>
      <c r="B283" s="53">
        <v>78</v>
      </c>
      <c r="C283" s="54">
        <v>709</v>
      </c>
      <c r="D283" s="55">
        <v>4</v>
      </c>
      <c r="E283" s="26">
        <v>0</v>
      </c>
      <c r="F283" s="27" t="s">
        <v>152</v>
      </c>
      <c r="G283" s="26">
        <v>80010</v>
      </c>
      <c r="H283" s="26">
        <v>120</v>
      </c>
      <c r="I283" s="40"/>
      <c r="J283" s="40"/>
    </row>
    <row r="284" spans="1:10" s="9" customFormat="1" ht="36" hidden="1" x14ac:dyDescent="0.3">
      <c r="A284" s="49" t="s">
        <v>181</v>
      </c>
      <c r="B284" s="53">
        <v>78</v>
      </c>
      <c r="C284" s="54">
        <v>709</v>
      </c>
      <c r="D284" s="55">
        <v>4</v>
      </c>
      <c r="E284" s="26">
        <v>0</v>
      </c>
      <c r="F284" s="27" t="s">
        <v>152</v>
      </c>
      <c r="G284" s="26">
        <v>80010</v>
      </c>
      <c r="H284" s="26">
        <v>200</v>
      </c>
      <c r="I284" s="40">
        <f>I285</f>
        <v>0</v>
      </c>
      <c r="J284" s="40">
        <f>J285</f>
        <v>0</v>
      </c>
    </row>
    <row r="285" spans="1:10" s="9" customFormat="1" ht="36" hidden="1" x14ac:dyDescent="0.3">
      <c r="A285" s="49" t="s">
        <v>142</v>
      </c>
      <c r="B285" s="53">
        <v>78</v>
      </c>
      <c r="C285" s="54">
        <v>709</v>
      </c>
      <c r="D285" s="55">
        <v>4</v>
      </c>
      <c r="E285" s="26">
        <v>0</v>
      </c>
      <c r="F285" s="27" t="s">
        <v>152</v>
      </c>
      <c r="G285" s="26">
        <v>80010</v>
      </c>
      <c r="H285" s="26">
        <v>240</v>
      </c>
      <c r="I285" s="40"/>
      <c r="J285" s="40"/>
    </row>
    <row r="286" spans="1:10" s="9" customFormat="1" hidden="1" x14ac:dyDescent="0.3">
      <c r="A286" s="49" t="s">
        <v>32</v>
      </c>
      <c r="B286" s="53">
        <v>78</v>
      </c>
      <c r="C286" s="54">
        <v>709</v>
      </c>
      <c r="D286" s="55">
        <v>4</v>
      </c>
      <c r="E286" s="26">
        <v>0</v>
      </c>
      <c r="F286" s="27" t="s">
        <v>152</v>
      </c>
      <c r="G286" s="26">
        <v>80010</v>
      </c>
      <c r="H286" s="26">
        <v>800</v>
      </c>
      <c r="I286" s="40">
        <f>I287</f>
        <v>0</v>
      </c>
      <c r="J286" s="40">
        <f>J287</f>
        <v>0</v>
      </c>
    </row>
    <row r="287" spans="1:10" s="9" customFormat="1" hidden="1" x14ac:dyDescent="0.3">
      <c r="A287" s="49" t="s">
        <v>33</v>
      </c>
      <c r="B287" s="53">
        <v>78</v>
      </c>
      <c r="C287" s="54">
        <v>709</v>
      </c>
      <c r="D287" s="55">
        <v>4</v>
      </c>
      <c r="E287" s="26">
        <v>0</v>
      </c>
      <c r="F287" s="27" t="s">
        <v>152</v>
      </c>
      <c r="G287" s="26">
        <v>80010</v>
      </c>
      <c r="H287" s="26">
        <v>850</v>
      </c>
      <c r="I287" s="40"/>
      <c r="J287" s="40"/>
    </row>
    <row r="288" spans="1:10" s="9" customFormat="1" ht="24" x14ac:dyDescent="0.3">
      <c r="A288" s="49" t="s">
        <v>85</v>
      </c>
      <c r="B288" s="53">
        <v>78</v>
      </c>
      <c r="C288" s="54">
        <v>709</v>
      </c>
      <c r="D288" s="55">
        <v>4</v>
      </c>
      <c r="E288" s="26">
        <v>0</v>
      </c>
      <c r="F288" s="27" t="s">
        <v>152</v>
      </c>
      <c r="G288" s="26">
        <v>80110</v>
      </c>
      <c r="H288" s="26"/>
      <c r="I288" s="40">
        <f>I289+I291+I293</f>
        <v>10514.5</v>
      </c>
      <c r="J288" s="40">
        <f>J289+J291+J293</f>
        <v>10514.5</v>
      </c>
    </row>
    <row r="289" spans="1:10" s="9" customFormat="1" ht="72" x14ac:dyDescent="0.3">
      <c r="A289" s="49" t="s">
        <v>29</v>
      </c>
      <c r="B289" s="53">
        <v>78</v>
      </c>
      <c r="C289" s="54">
        <v>709</v>
      </c>
      <c r="D289" s="55">
        <v>4</v>
      </c>
      <c r="E289" s="26">
        <v>0</v>
      </c>
      <c r="F289" s="27" t="s">
        <v>152</v>
      </c>
      <c r="G289" s="26">
        <v>80110</v>
      </c>
      <c r="H289" s="26">
        <v>100</v>
      </c>
      <c r="I289" s="40">
        <f>I290</f>
        <v>9585.1</v>
      </c>
      <c r="J289" s="40">
        <f>J290</f>
        <v>9585.1</v>
      </c>
    </row>
    <row r="290" spans="1:10" s="9" customFormat="1" ht="24" x14ac:dyDescent="0.3">
      <c r="A290" s="49" t="s">
        <v>201</v>
      </c>
      <c r="B290" s="53">
        <v>78</v>
      </c>
      <c r="C290" s="54">
        <v>709</v>
      </c>
      <c r="D290" s="55">
        <v>4</v>
      </c>
      <c r="E290" s="26">
        <v>0</v>
      </c>
      <c r="F290" s="27" t="s">
        <v>152</v>
      </c>
      <c r="G290" s="26">
        <v>80110</v>
      </c>
      <c r="H290" s="26">
        <v>110</v>
      </c>
      <c r="I290" s="40">
        <f>2525+5125.3+1934.8</f>
        <v>9585.1</v>
      </c>
      <c r="J290" s="40">
        <f>2525+5125.3+1934.8</f>
        <v>9585.1</v>
      </c>
    </row>
    <row r="291" spans="1:10" s="9" customFormat="1" ht="36" x14ac:dyDescent="0.3">
      <c r="A291" s="49" t="s">
        <v>181</v>
      </c>
      <c r="B291" s="53">
        <v>78</v>
      </c>
      <c r="C291" s="54">
        <v>709</v>
      </c>
      <c r="D291" s="55">
        <v>4</v>
      </c>
      <c r="E291" s="26">
        <v>0</v>
      </c>
      <c r="F291" s="27" t="s">
        <v>152</v>
      </c>
      <c r="G291" s="26">
        <v>80110</v>
      </c>
      <c r="H291" s="26">
        <v>200</v>
      </c>
      <c r="I291" s="40">
        <f>I292</f>
        <v>906.4</v>
      </c>
      <c r="J291" s="40">
        <f>J292</f>
        <v>906.4</v>
      </c>
    </row>
    <row r="292" spans="1:10" s="9" customFormat="1" ht="36" x14ac:dyDescent="0.3">
      <c r="A292" s="49" t="s">
        <v>142</v>
      </c>
      <c r="B292" s="53">
        <v>78</v>
      </c>
      <c r="C292" s="54">
        <v>709</v>
      </c>
      <c r="D292" s="55">
        <v>4</v>
      </c>
      <c r="E292" s="26">
        <v>0</v>
      </c>
      <c r="F292" s="27" t="s">
        <v>152</v>
      </c>
      <c r="G292" s="26">
        <v>80110</v>
      </c>
      <c r="H292" s="26">
        <v>240</v>
      </c>
      <c r="I292" s="40">
        <f>258.7+495.7+152</f>
        <v>906.4</v>
      </c>
      <c r="J292" s="40">
        <f>258.7+495.7+152</f>
        <v>906.4</v>
      </c>
    </row>
    <row r="293" spans="1:10" s="9" customFormat="1" x14ac:dyDescent="0.3">
      <c r="A293" s="49" t="s">
        <v>32</v>
      </c>
      <c r="B293" s="53">
        <v>78</v>
      </c>
      <c r="C293" s="54">
        <v>709</v>
      </c>
      <c r="D293" s="55">
        <v>4</v>
      </c>
      <c r="E293" s="26">
        <v>0</v>
      </c>
      <c r="F293" s="27" t="s">
        <v>152</v>
      </c>
      <c r="G293" s="26">
        <v>80110</v>
      </c>
      <c r="H293" s="26">
        <v>800</v>
      </c>
      <c r="I293" s="40">
        <f>I294</f>
        <v>23</v>
      </c>
      <c r="J293" s="40">
        <f>J294</f>
        <v>23</v>
      </c>
    </row>
    <row r="294" spans="1:10" s="9" customFormat="1" x14ac:dyDescent="0.3">
      <c r="A294" s="49" t="s">
        <v>33</v>
      </c>
      <c r="B294" s="53">
        <v>78</v>
      </c>
      <c r="C294" s="54">
        <v>709</v>
      </c>
      <c r="D294" s="55">
        <v>4</v>
      </c>
      <c r="E294" s="26">
        <v>0</v>
      </c>
      <c r="F294" s="27" t="s">
        <v>152</v>
      </c>
      <c r="G294" s="26">
        <v>80110</v>
      </c>
      <c r="H294" s="26">
        <v>850</v>
      </c>
      <c r="I294" s="40">
        <v>23</v>
      </c>
      <c r="J294" s="40">
        <v>23</v>
      </c>
    </row>
    <row r="295" spans="1:10" s="9" customFormat="1" hidden="1" x14ac:dyDescent="0.3">
      <c r="A295" s="49" t="s">
        <v>86</v>
      </c>
      <c r="B295" s="53">
        <v>78</v>
      </c>
      <c r="C295" s="54">
        <v>709</v>
      </c>
      <c r="D295" s="55">
        <v>4</v>
      </c>
      <c r="E295" s="26">
        <v>0</v>
      </c>
      <c r="F295" s="27" t="s">
        <v>152</v>
      </c>
      <c r="G295" s="26">
        <v>80510</v>
      </c>
      <c r="H295" s="26"/>
      <c r="I295" s="40">
        <f>I296</f>
        <v>0</v>
      </c>
      <c r="J295" s="40">
        <f>J296</f>
        <v>0</v>
      </c>
    </row>
    <row r="296" spans="1:10" s="9" customFormat="1" ht="36" hidden="1" x14ac:dyDescent="0.3">
      <c r="A296" s="49" t="s">
        <v>23</v>
      </c>
      <c r="B296" s="53">
        <v>78</v>
      </c>
      <c r="C296" s="54">
        <v>709</v>
      </c>
      <c r="D296" s="55">
        <v>4</v>
      </c>
      <c r="E296" s="26">
        <v>0</v>
      </c>
      <c r="F296" s="27" t="s">
        <v>152</v>
      </c>
      <c r="G296" s="26">
        <v>80510</v>
      </c>
      <c r="H296" s="26">
        <v>600</v>
      </c>
      <c r="I296" s="40">
        <f>I297</f>
        <v>0</v>
      </c>
      <c r="J296" s="40">
        <f>J297</f>
        <v>0</v>
      </c>
    </row>
    <row r="297" spans="1:10" s="9" customFormat="1" x14ac:dyDescent="0.3">
      <c r="A297" s="49" t="s">
        <v>24</v>
      </c>
      <c r="B297" s="53">
        <v>78</v>
      </c>
      <c r="C297" s="54">
        <v>709</v>
      </c>
      <c r="D297" s="55">
        <v>4</v>
      </c>
      <c r="E297" s="26">
        <v>0</v>
      </c>
      <c r="F297" s="27" t="s">
        <v>152</v>
      </c>
      <c r="G297" s="26">
        <v>80510</v>
      </c>
      <c r="H297" s="26">
        <v>610</v>
      </c>
      <c r="I297" s="40"/>
      <c r="J297" s="40"/>
    </row>
    <row r="298" spans="1:10" s="9" customFormat="1" ht="90.6" customHeight="1" x14ac:dyDescent="0.3">
      <c r="A298" s="49" t="s">
        <v>231</v>
      </c>
      <c r="B298" s="53">
        <v>78</v>
      </c>
      <c r="C298" s="54">
        <v>709</v>
      </c>
      <c r="D298" s="55">
        <v>4</v>
      </c>
      <c r="E298" s="26">
        <v>0</v>
      </c>
      <c r="F298" s="27" t="s">
        <v>152</v>
      </c>
      <c r="G298" s="26">
        <v>84070</v>
      </c>
      <c r="H298" s="26"/>
      <c r="I298" s="40">
        <f>I299+I301</f>
        <v>350</v>
      </c>
      <c r="J298" s="40">
        <f>J299+J301</f>
        <v>350</v>
      </c>
    </row>
    <row r="299" spans="1:10" s="9" customFormat="1" ht="24" x14ac:dyDescent="0.3">
      <c r="A299" s="49" t="s">
        <v>42</v>
      </c>
      <c r="B299" s="53">
        <v>78</v>
      </c>
      <c r="C299" s="54">
        <v>709</v>
      </c>
      <c r="D299" s="55">
        <v>4</v>
      </c>
      <c r="E299" s="26">
        <v>0</v>
      </c>
      <c r="F299" s="27" t="s">
        <v>152</v>
      </c>
      <c r="G299" s="26">
        <v>84070</v>
      </c>
      <c r="H299" s="26">
        <v>300</v>
      </c>
      <c r="I299" s="40">
        <f>I300</f>
        <v>350</v>
      </c>
      <c r="J299" s="40">
        <f>J300</f>
        <v>350</v>
      </c>
    </row>
    <row r="300" spans="1:10" s="9" customFormat="1" ht="24" x14ac:dyDescent="0.3">
      <c r="A300" s="49" t="s">
        <v>58</v>
      </c>
      <c r="B300" s="53">
        <v>78</v>
      </c>
      <c r="C300" s="54">
        <v>709</v>
      </c>
      <c r="D300" s="55">
        <v>4</v>
      </c>
      <c r="E300" s="26">
        <v>0</v>
      </c>
      <c r="F300" s="27" t="s">
        <v>152</v>
      </c>
      <c r="G300" s="26">
        <v>84070</v>
      </c>
      <c r="H300" s="26">
        <v>320</v>
      </c>
      <c r="I300" s="40">
        <v>350</v>
      </c>
      <c r="J300" s="40">
        <v>350</v>
      </c>
    </row>
    <row r="301" spans="1:10" s="9" customFormat="1" ht="36" hidden="1" x14ac:dyDescent="0.3">
      <c r="A301" s="49" t="s">
        <v>23</v>
      </c>
      <c r="B301" s="53">
        <v>78</v>
      </c>
      <c r="C301" s="54">
        <v>709</v>
      </c>
      <c r="D301" s="55">
        <v>4</v>
      </c>
      <c r="E301" s="26">
        <v>0</v>
      </c>
      <c r="F301" s="27" t="s">
        <v>152</v>
      </c>
      <c r="G301" s="26">
        <v>84070</v>
      </c>
      <c r="H301" s="26">
        <v>600</v>
      </c>
      <c r="I301" s="40">
        <f>I302</f>
        <v>0</v>
      </c>
      <c r="J301" s="40">
        <f>J302</f>
        <v>0</v>
      </c>
    </row>
    <row r="302" spans="1:10" s="9" customFormat="1" ht="36" hidden="1" x14ac:dyDescent="0.3">
      <c r="A302" s="50" t="s">
        <v>48</v>
      </c>
      <c r="B302" s="53">
        <v>78</v>
      </c>
      <c r="C302" s="54">
        <v>709</v>
      </c>
      <c r="D302" s="55">
        <v>4</v>
      </c>
      <c r="E302" s="26">
        <v>0</v>
      </c>
      <c r="F302" s="27" t="s">
        <v>152</v>
      </c>
      <c r="G302" s="26">
        <v>84070</v>
      </c>
      <c r="H302" s="26">
        <v>630</v>
      </c>
      <c r="I302" s="40"/>
      <c r="J302" s="40"/>
    </row>
    <row r="303" spans="1:10" s="9" customFormat="1" ht="52.2" customHeight="1" x14ac:dyDescent="0.3">
      <c r="A303" s="49" t="s">
        <v>87</v>
      </c>
      <c r="B303" s="53">
        <v>78</v>
      </c>
      <c r="C303" s="54">
        <v>709</v>
      </c>
      <c r="D303" s="55">
        <v>4</v>
      </c>
      <c r="E303" s="26">
        <v>0</v>
      </c>
      <c r="F303" s="27" t="s">
        <v>152</v>
      </c>
      <c r="G303" s="26">
        <v>84080</v>
      </c>
      <c r="H303" s="26"/>
      <c r="I303" s="40">
        <f>I304</f>
        <v>175.8</v>
      </c>
      <c r="J303" s="40">
        <f>J304</f>
        <v>175.8</v>
      </c>
    </row>
    <row r="304" spans="1:10" s="9" customFormat="1" ht="36" x14ac:dyDescent="0.3">
      <c r="A304" s="49" t="s">
        <v>23</v>
      </c>
      <c r="B304" s="53">
        <v>78</v>
      </c>
      <c r="C304" s="54">
        <v>709</v>
      </c>
      <c r="D304" s="55">
        <v>4</v>
      </c>
      <c r="E304" s="26">
        <v>0</v>
      </c>
      <c r="F304" s="27" t="s">
        <v>152</v>
      </c>
      <c r="G304" s="26">
        <v>84080</v>
      </c>
      <c r="H304" s="26">
        <v>600</v>
      </c>
      <c r="I304" s="40">
        <f>I305</f>
        <v>175.8</v>
      </c>
      <c r="J304" s="40">
        <f>J305</f>
        <v>175.8</v>
      </c>
    </row>
    <row r="305" spans="1:10" s="9" customFormat="1" x14ac:dyDescent="0.3">
      <c r="A305" s="49" t="s">
        <v>24</v>
      </c>
      <c r="B305" s="53">
        <v>78</v>
      </c>
      <c r="C305" s="54">
        <v>709</v>
      </c>
      <c r="D305" s="55">
        <v>4</v>
      </c>
      <c r="E305" s="26">
        <v>0</v>
      </c>
      <c r="F305" s="27" t="s">
        <v>152</v>
      </c>
      <c r="G305" s="26">
        <v>84080</v>
      </c>
      <c r="H305" s="26">
        <v>610</v>
      </c>
      <c r="I305" s="40">
        <f>26+149.8</f>
        <v>175.8</v>
      </c>
      <c r="J305" s="40">
        <v>175.8</v>
      </c>
    </row>
    <row r="306" spans="1:10" s="9" customFormat="1" ht="48" x14ac:dyDescent="0.3">
      <c r="A306" s="49" t="s">
        <v>88</v>
      </c>
      <c r="B306" s="53">
        <v>78</v>
      </c>
      <c r="C306" s="54">
        <v>709</v>
      </c>
      <c r="D306" s="55">
        <v>4</v>
      </c>
      <c r="E306" s="26">
        <v>0</v>
      </c>
      <c r="F306" s="27" t="s">
        <v>152</v>
      </c>
      <c r="G306" s="26">
        <v>84090</v>
      </c>
      <c r="H306" s="26"/>
      <c r="I306" s="40">
        <f>I307</f>
        <v>144</v>
      </c>
      <c r="J306" s="40">
        <f>J307</f>
        <v>144</v>
      </c>
    </row>
    <row r="307" spans="1:10" s="9" customFormat="1" ht="24" x14ac:dyDescent="0.3">
      <c r="A307" s="49" t="s">
        <v>42</v>
      </c>
      <c r="B307" s="53">
        <v>78</v>
      </c>
      <c r="C307" s="54">
        <v>709</v>
      </c>
      <c r="D307" s="55">
        <v>4</v>
      </c>
      <c r="E307" s="26">
        <v>0</v>
      </c>
      <c r="F307" s="27" t="s">
        <v>152</v>
      </c>
      <c r="G307" s="26">
        <v>84090</v>
      </c>
      <c r="H307" s="26">
        <v>300</v>
      </c>
      <c r="I307" s="40">
        <f>I308+I309</f>
        <v>144</v>
      </c>
      <c r="J307" s="40">
        <f>J308+J309</f>
        <v>144</v>
      </c>
    </row>
    <row r="308" spans="1:10" s="9" customFormat="1" ht="24" hidden="1" x14ac:dyDescent="0.3">
      <c r="A308" s="49" t="s">
        <v>58</v>
      </c>
      <c r="B308" s="53">
        <v>78</v>
      </c>
      <c r="C308" s="54">
        <v>709</v>
      </c>
      <c r="D308" s="55">
        <v>4</v>
      </c>
      <c r="E308" s="26">
        <v>0</v>
      </c>
      <c r="F308" s="27" t="s">
        <v>152</v>
      </c>
      <c r="G308" s="26">
        <v>84090</v>
      </c>
      <c r="H308" s="26">
        <v>320</v>
      </c>
      <c r="I308" s="40"/>
      <c r="J308" s="40"/>
    </row>
    <row r="309" spans="1:10" s="9" customFormat="1" x14ac:dyDescent="0.3">
      <c r="A309" s="49" t="s">
        <v>218</v>
      </c>
      <c r="B309" s="53">
        <v>78</v>
      </c>
      <c r="C309" s="54">
        <v>709</v>
      </c>
      <c r="D309" s="55">
        <v>4</v>
      </c>
      <c r="E309" s="26">
        <v>0</v>
      </c>
      <c r="F309" s="27" t="s">
        <v>152</v>
      </c>
      <c r="G309" s="26">
        <v>84090</v>
      </c>
      <c r="H309" s="26">
        <v>340</v>
      </c>
      <c r="I309" s="40">
        <v>144</v>
      </c>
      <c r="J309" s="40">
        <v>144</v>
      </c>
    </row>
    <row r="310" spans="1:10" s="9" customFormat="1" x14ac:dyDescent="0.3">
      <c r="A310" s="49" t="s">
        <v>185</v>
      </c>
      <c r="B310" s="53">
        <v>78</v>
      </c>
      <c r="C310" s="54">
        <v>709</v>
      </c>
      <c r="D310" s="55">
        <v>4</v>
      </c>
      <c r="E310" s="26">
        <v>0</v>
      </c>
      <c r="F310" s="27" t="s">
        <v>152</v>
      </c>
      <c r="G310" s="26">
        <v>80970</v>
      </c>
      <c r="H310" s="26"/>
      <c r="I310" s="40">
        <f>I311+I313</f>
        <v>500</v>
      </c>
      <c r="J310" s="40">
        <f>J311+J313</f>
        <v>500</v>
      </c>
    </row>
    <row r="311" spans="1:10" s="9" customFormat="1" ht="36" hidden="1" x14ac:dyDescent="0.3">
      <c r="A311" s="49" t="s">
        <v>240</v>
      </c>
      <c r="B311" s="53">
        <v>78</v>
      </c>
      <c r="C311" s="54">
        <v>709</v>
      </c>
      <c r="D311" s="55">
        <v>4</v>
      </c>
      <c r="E311" s="26">
        <v>0</v>
      </c>
      <c r="F311" s="27" t="s">
        <v>152</v>
      </c>
      <c r="G311" s="26">
        <v>80970</v>
      </c>
      <c r="H311" s="26">
        <v>400</v>
      </c>
      <c r="I311" s="40"/>
      <c r="J311" s="40"/>
    </row>
    <row r="312" spans="1:10" s="9" customFormat="1" ht="108" hidden="1" x14ac:dyDescent="0.3">
      <c r="A312" s="49" t="s">
        <v>242</v>
      </c>
      <c r="B312" s="53">
        <v>78</v>
      </c>
      <c r="C312" s="54">
        <v>709</v>
      </c>
      <c r="D312" s="55">
        <v>4</v>
      </c>
      <c r="E312" s="26">
        <v>0</v>
      </c>
      <c r="F312" s="27" t="s">
        <v>152</v>
      </c>
      <c r="G312" s="26">
        <v>80970</v>
      </c>
      <c r="H312" s="26">
        <v>460</v>
      </c>
      <c r="I312" s="40"/>
      <c r="J312" s="40"/>
    </row>
    <row r="313" spans="1:10" s="9" customFormat="1" ht="36" x14ac:dyDescent="0.3">
      <c r="A313" s="49" t="s">
        <v>23</v>
      </c>
      <c r="B313" s="53">
        <v>78</v>
      </c>
      <c r="C313" s="54">
        <v>709</v>
      </c>
      <c r="D313" s="55">
        <v>4</v>
      </c>
      <c r="E313" s="26">
        <v>0</v>
      </c>
      <c r="F313" s="27" t="s">
        <v>152</v>
      </c>
      <c r="G313" s="26">
        <v>80970</v>
      </c>
      <c r="H313" s="26">
        <v>600</v>
      </c>
      <c r="I313" s="40">
        <f>I314</f>
        <v>500</v>
      </c>
      <c r="J313" s="40">
        <f>J314</f>
        <v>500</v>
      </c>
    </row>
    <row r="314" spans="1:10" s="9" customFormat="1" x14ac:dyDescent="0.3">
      <c r="A314" s="49" t="s">
        <v>24</v>
      </c>
      <c r="B314" s="53">
        <v>78</v>
      </c>
      <c r="C314" s="54">
        <v>709</v>
      </c>
      <c r="D314" s="55">
        <v>4</v>
      </c>
      <c r="E314" s="26">
        <v>0</v>
      </c>
      <c r="F314" s="27" t="s">
        <v>152</v>
      </c>
      <c r="G314" s="26">
        <v>80970</v>
      </c>
      <c r="H314" s="26">
        <v>610</v>
      </c>
      <c r="I314" s="40">
        <v>500</v>
      </c>
      <c r="J314" s="40">
        <v>500</v>
      </c>
    </row>
    <row r="315" spans="1:10" s="9" customFormat="1" ht="36" x14ac:dyDescent="0.3">
      <c r="A315" s="49" t="s">
        <v>179</v>
      </c>
      <c r="B315" s="53">
        <v>78</v>
      </c>
      <c r="C315" s="54">
        <v>709</v>
      </c>
      <c r="D315" s="55">
        <v>4</v>
      </c>
      <c r="E315" s="26">
        <v>0</v>
      </c>
      <c r="F315" s="27" t="s">
        <v>152</v>
      </c>
      <c r="G315" s="26" t="s">
        <v>180</v>
      </c>
      <c r="H315" s="26"/>
      <c r="I315" s="40">
        <f>I316</f>
        <v>41</v>
      </c>
      <c r="J315" s="40">
        <f>J316</f>
        <v>41</v>
      </c>
    </row>
    <row r="316" spans="1:10" s="9" customFormat="1" ht="36" x14ac:dyDescent="0.3">
      <c r="A316" s="49" t="s">
        <v>23</v>
      </c>
      <c r="B316" s="53">
        <v>78</v>
      </c>
      <c r="C316" s="54">
        <v>709</v>
      </c>
      <c r="D316" s="55">
        <v>4</v>
      </c>
      <c r="E316" s="26">
        <v>0</v>
      </c>
      <c r="F316" s="27" t="s">
        <v>152</v>
      </c>
      <c r="G316" s="26" t="s">
        <v>180</v>
      </c>
      <c r="H316" s="26">
        <v>600</v>
      </c>
      <c r="I316" s="40">
        <f>I317</f>
        <v>41</v>
      </c>
      <c r="J316" s="40">
        <f>J317</f>
        <v>41</v>
      </c>
    </row>
    <row r="317" spans="1:10" s="9" customFormat="1" x14ac:dyDescent="0.3">
      <c r="A317" s="49" t="s">
        <v>24</v>
      </c>
      <c r="B317" s="53">
        <v>78</v>
      </c>
      <c r="C317" s="54">
        <v>709</v>
      </c>
      <c r="D317" s="55">
        <v>4</v>
      </c>
      <c r="E317" s="26">
        <v>0</v>
      </c>
      <c r="F317" s="27" t="s">
        <v>152</v>
      </c>
      <c r="G317" s="26" t="s">
        <v>180</v>
      </c>
      <c r="H317" s="26">
        <v>610</v>
      </c>
      <c r="I317" s="40">
        <v>41</v>
      </c>
      <c r="J317" s="40">
        <v>41</v>
      </c>
    </row>
    <row r="318" spans="1:10" s="9" customFormat="1" ht="91.2" x14ac:dyDescent="0.3">
      <c r="A318" s="25" t="s">
        <v>250</v>
      </c>
      <c r="B318" s="53">
        <v>78</v>
      </c>
      <c r="C318" s="54">
        <v>709</v>
      </c>
      <c r="D318" s="55">
        <v>13</v>
      </c>
      <c r="E318" s="26">
        <v>0</v>
      </c>
      <c r="F318" s="27" t="s">
        <v>152</v>
      </c>
      <c r="G318" s="26">
        <v>0</v>
      </c>
      <c r="H318" s="26"/>
      <c r="I318" s="40">
        <f t="shared" ref="I318:J320" si="12">I319</f>
        <v>173</v>
      </c>
      <c r="J318" s="40">
        <f t="shared" si="12"/>
        <v>173</v>
      </c>
    </row>
    <row r="319" spans="1:10" s="9" customFormat="1" ht="21.6" customHeight="1" x14ac:dyDescent="0.3">
      <c r="A319" s="49" t="s">
        <v>86</v>
      </c>
      <c r="B319" s="53">
        <v>78</v>
      </c>
      <c r="C319" s="54">
        <v>709</v>
      </c>
      <c r="D319" s="55">
        <v>13</v>
      </c>
      <c r="E319" s="26">
        <v>0</v>
      </c>
      <c r="F319" s="27" t="s">
        <v>152</v>
      </c>
      <c r="G319" s="26">
        <v>80510</v>
      </c>
      <c r="H319" s="26"/>
      <c r="I319" s="40">
        <f t="shared" si="12"/>
        <v>173</v>
      </c>
      <c r="J319" s="40">
        <f t="shared" si="12"/>
        <v>173</v>
      </c>
    </row>
    <row r="320" spans="1:10" s="9" customFormat="1" ht="36" x14ac:dyDescent="0.3">
      <c r="A320" s="49" t="s">
        <v>23</v>
      </c>
      <c r="B320" s="53">
        <v>78</v>
      </c>
      <c r="C320" s="54">
        <v>709</v>
      </c>
      <c r="D320" s="55">
        <v>13</v>
      </c>
      <c r="E320" s="26">
        <v>0</v>
      </c>
      <c r="F320" s="27" t="s">
        <v>152</v>
      </c>
      <c r="G320" s="26">
        <v>80510</v>
      </c>
      <c r="H320" s="26">
        <v>600</v>
      </c>
      <c r="I320" s="40">
        <f t="shared" si="12"/>
        <v>173</v>
      </c>
      <c r="J320" s="40">
        <f t="shared" si="12"/>
        <v>173</v>
      </c>
    </row>
    <row r="321" spans="1:10" s="9" customFormat="1" x14ac:dyDescent="0.3">
      <c r="A321" s="49" t="s">
        <v>24</v>
      </c>
      <c r="B321" s="53">
        <v>78</v>
      </c>
      <c r="C321" s="54">
        <v>709</v>
      </c>
      <c r="D321" s="55">
        <v>13</v>
      </c>
      <c r="E321" s="26">
        <v>0</v>
      </c>
      <c r="F321" s="27" t="s">
        <v>152</v>
      </c>
      <c r="G321" s="26">
        <v>80510</v>
      </c>
      <c r="H321" s="26">
        <v>610</v>
      </c>
      <c r="I321" s="40">
        <v>173</v>
      </c>
      <c r="J321" s="40">
        <v>173</v>
      </c>
    </row>
    <row r="322" spans="1:10" s="9" customFormat="1" x14ac:dyDescent="0.3">
      <c r="A322" s="49" t="s">
        <v>40</v>
      </c>
      <c r="B322" s="53">
        <v>78</v>
      </c>
      <c r="C322" s="54">
        <v>1000</v>
      </c>
      <c r="D322" s="55"/>
      <c r="E322" s="26"/>
      <c r="F322" s="27"/>
      <c r="G322" s="26"/>
      <c r="H322" s="26"/>
      <c r="I322" s="40">
        <f>I323</f>
        <v>9911.9</v>
      </c>
      <c r="J322" s="40">
        <f>J323</f>
        <v>9817.3000000000011</v>
      </c>
    </row>
    <row r="323" spans="1:10" s="9" customFormat="1" x14ac:dyDescent="0.3">
      <c r="A323" s="49" t="s">
        <v>59</v>
      </c>
      <c r="B323" s="53">
        <v>78</v>
      </c>
      <c r="C323" s="54">
        <v>1004</v>
      </c>
      <c r="D323" s="55"/>
      <c r="E323" s="26"/>
      <c r="F323" s="27"/>
      <c r="G323" s="26"/>
      <c r="H323" s="26"/>
      <c r="I323" s="40">
        <f>I324</f>
        <v>9911.9</v>
      </c>
      <c r="J323" s="40">
        <f>J324</f>
        <v>9817.3000000000011</v>
      </c>
    </row>
    <row r="324" spans="1:10" s="9" customFormat="1" ht="72" x14ac:dyDescent="0.3">
      <c r="A324" s="49" t="s">
        <v>75</v>
      </c>
      <c r="B324" s="53">
        <v>78</v>
      </c>
      <c r="C324" s="54">
        <v>1004</v>
      </c>
      <c r="D324" s="55">
        <v>4</v>
      </c>
      <c r="E324" s="26">
        <v>0</v>
      </c>
      <c r="F324" s="27" t="s">
        <v>152</v>
      </c>
      <c r="G324" s="26">
        <v>0</v>
      </c>
      <c r="H324" s="26"/>
      <c r="I324" s="40">
        <f>I325+I328</f>
        <v>9911.9</v>
      </c>
      <c r="J324" s="40">
        <f>J325+J328</f>
        <v>9817.3000000000011</v>
      </c>
    </row>
    <row r="325" spans="1:10" s="9" customFormat="1" ht="60" x14ac:dyDescent="0.3">
      <c r="A325" s="49" t="s">
        <v>151</v>
      </c>
      <c r="B325" s="53">
        <v>78</v>
      </c>
      <c r="C325" s="54">
        <v>1004</v>
      </c>
      <c r="D325" s="55">
        <v>4</v>
      </c>
      <c r="E325" s="26">
        <v>0</v>
      </c>
      <c r="F325" s="27" t="s">
        <v>152</v>
      </c>
      <c r="G325" s="26">
        <v>78330</v>
      </c>
      <c r="H325" s="53"/>
      <c r="I325" s="40">
        <f>I326</f>
        <v>98.5</v>
      </c>
      <c r="J325" s="40">
        <f>J326</f>
        <v>90.2</v>
      </c>
    </row>
    <row r="326" spans="1:10" s="9" customFormat="1" ht="36" x14ac:dyDescent="0.3">
      <c r="A326" s="49" t="s">
        <v>23</v>
      </c>
      <c r="B326" s="53">
        <v>78</v>
      </c>
      <c r="C326" s="54">
        <v>1004</v>
      </c>
      <c r="D326" s="55">
        <v>4</v>
      </c>
      <c r="E326" s="26">
        <v>0</v>
      </c>
      <c r="F326" s="27" t="s">
        <v>152</v>
      </c>
      <c r="G326" s="26">
        <v>78330</v>
      </c>
      <c r="H326" s="26">
        <v>600</v>
      </c>
      <c r="I326" s="40">
        <f>I327</f>
        <v>98.5</v>
      </c>
      <c r="J326" s="40">
        <f>J327</f>
        <v>90.2</v>
      </c>
    </row>
    <row r="327" spans="1:10" s="9" customFormat="1" x14ac:dyDescent="0.3">
      <c r="A327" s="49" t="s">
        <v>24</v>
      </c>
      <c r="B327" s="53">
        <v>78</v>
      </c>
      <c r="C327" s="54">
        <v>1004</v>
      </c>
      <c r="D327" s="55">
        <v>4</v>
      </c>
      <c r="E327" s="26">
        <v>0</v>
      </c>
      <c r="F327" s="27" t="s">
        <v>152</v>
      </c>
      <c r="G327" s="26">
        <v>78330</v>
      </c>
      <c r="H327" s="26">
        <v>610</v>
      </c>
      <c r="I327" s="40">
        <v>98.5</v>
      </c>
      <c r="J327" s="40">
        <v>90.2</v>
      </c>
    </row>
    <row r="328" spans="1:10" s="9" customFormat="1" ht="48" x14ac:dyDescent="0.3">
      <c r="A328" s="49" t="s">
        <v>245</v>
      </c>
      <c r="B328" s="53">
        <v>78</v>
      </c>
      <c r="C328" s="54">
        <v>1004</v>
      </c>
      <c r="D328" s="55">
        <v>4</v>
      </c>
      <c r="E328" s="26">
        <v>0</v>
      </c>
      <c r="F328" s="27" t="s">
        <v>152</v>
      </c>
      <c r="G328" s="26">
        <v>78650</v>
      </c>
      <c r="H328" s="26"/>
      <c r="I328" s="40">
        <f>I329</f>
        <v>9813.4</v>
      </c>
      <c r="J328" s="40">
        <f>J329</f>
        <v>9727.1</v>
      </c>
    </row>
    <row r="329" spans="1:10" s="9" customFormat="1" ht="36" x14ac:dyDescent="0.3">
      <c r="A329" s="49" t="s">
        <v>23</v>
      </c>
      <c r="B329" s="53">
        <v>78</v>
      </c>
      <c r="C329" s="54">
        <v>1004</v>
      </c>
      <c r="D329" s="55">
        <v>4</v>
      </c>
      <c r="E329" s="26">
        <v>0</v>
      </c>
      <c r="F329" s="27" t="s">
        <v>152</v>
      </c>
      <c r="G329" s="26">
        <v>78650</v>
      </c>
      <c r="H329" s="26">
        <v>600</v>
      </c>
      <c r="I329" s="40">
        <f>I330</f>
        <v>9813.4</v>
      </c>
      <c r="J329" s="40">
        <f>J330</f>
        <v>9727.1</v>
      </c>
    </row>
    <row r="330" spans="1:10" s="9" customFormat="1" x14ac:dyDescent="0.3">
      <c r="A330" s="49" t="s">
        <v>24</v>
      </c>
      <c r="B330" s="53">
        <v>78</v>
      </c>
      <c r="C330" s="54">
        <v>1004</v>
      </c>
      <c r="D330" s="55">
        <v>4</v>
      </c>
      <c r="E330" s="26">
        <v>0</v>
      </c>
      <c r="F330" s="27" t="s">
        <v>152</v>
      </c>
      <c r="G330" s="26">
        <v>78650</v>
      </c>
      <c r="H330" s="26">
        <v>610</v>
      </c>
      <c r="I330" s="40">
        <v>9813.4</v>
      </c>
      <c r="J330" s="40">
        <v>9727.1</v>
      </c>
    </row>
    <row r="331" spans="1:10" s="9" customFormat="1" hidden="1" x14ac:dyDescent="0.3">
      <c r="A331" s="49" t="s">
        <v>66</v>
      </c>
      <c r="B331" s="53">
        <v>78</v>
      </c>
      <c r="C331" s="54">
        <v>1100</v>
      </c>
      <c r="D331" s="55"/>
      <c r="E331" s="26"/>
      <c r="F331" s="27"/>
      <c r="G331" s="26"/>
      <c r="H331" s="26"/>
      <c r="I331" s="40"/>
      <c r="J331" s="40"/>
    </row>
    <row r="332" spans="1:10" s="9" customFormat="1" hidden="1" x14ac:dyDescent="0.3">
      <c r="A332" s="49" t="s">
        <v>67</v>
      </c>
      <c r="B332" s="53">
        <v>78</v>
      </c>
      <c r="C332" s="54">
        <v>1102</v>
      </c>
      <c r="D332" s="55">
        <v>0</v>
      </c>
      <c r="E332" s="26">
        <v>0</v>
      </c>
      <c r="F332" s="27" t="s">
        <v>152</v>
      </c>
      <c r="G332" s="26"/>
      <c r="H332" s="26"/>
      <c r="I332" s="40"/>
      <c r="J332" s="40"/>
    </row>
    <row r="333" spans="1:10" s="9" customFormat="1" ht="72" hidden="1" x14ac:dyDescent="0.3">
      <c r="A333" s="49" t="s">
        <v>75</v>
      </c>
      <c r="B333" s="53">
        <v>78</v>
      </c>
      <c r="C333" s="54">
        <v>1102</v>
      </c>
      <c r="D333" s="55">
        <v>4</v>
      </c>
      <c r="E333" s="26">
        <v>0</v>
      </c>
      <c r="F333" s="27" t="s">
        <v>152</v>
      </c>
      <c r="G333" s="26">
        <v>0</v>
      </c>
      <c r="H333" s="26"/>
      <c r="I333" s="40"/>
      <c r="J333" s="40"/>
    </row>
    <row r="334" spans="1:10" s="9" customFormat="1" ht="36" hidden="1" x14ac:dyDescent="0.3">
      <c r="A334" s="49" t="s">
        <v>225</v>
      </c>
      <c r="B334" s="53">
        <v>78</v>
      </c>
      <c r="C334" s="54">
        <v>1102</v>
      </c>
      <c r="D334" s="55">
        <v>4</v>
      </c>
      <c r="E334" s="26">
        <v>0</v>
      </c>
      <c r="F334" s="27" t="s">
        <v>152</v>
      </c>
      <c r="G334" s="26">
        <v>78520</v>
      </c>
      <c r="H334" s="26"/>
      <c r="I334" s="40"/>
      <c r="J334" s="40"/>
    </row>
    <row r="335" spans="1:10" s="9" customFormat="1" ht="36" hidden="1" x14ac:dyDescent="0.3">
      <c r="A335" s="49" t="s">
        <v>23</v>
      </c>
      <c r="B335" s="53">
        <v>78</v>
      </c>
      <c r="C335" s="54">
        <v>1102</v>
      </c>
      <c r="D335" s="55">
        <v>4</v>
      </c>
      <c r="E335" s="26">
        <v>0</v>
      </c>
      <c r="F335" s="27" t="s">
        <v>152</v>
      </c>
      <c r="G335" s="26">
        <v>78520</v>
      </c>
      <c r="H335" s="26">
        <v>600</v>
      </c>
      <c r="I335" s="40"/>
      <c r="J335" s="40"/>
    </row>
    <row r="336" spans="1:10" s="9" customFormat="1" hidden="1" x14ac:dyDescent="0.3">
      <c r="A336" s="49" t="s">
        <v>24</v>
      </c>
      <c r="B336" s="53">
        <v>78</v>
      </c>
      <c r="C336" s="54">
        <v>1102</v>
      </c>
      <c r="D336" s="55">
        <v>4</v>
      </c>
      <c r="E336" s="26">
        <v>0</v>
      </c>
      <c r="F336" s="27" t="s">
        <v>152</v>
      </c>
      <c r="G336" s="26">
        <v>78520</v>
      </c>
      <c r="H336" s="26">
        <v>610</v>
      </c>
      <c r="I336" s="40"/>
      <c r="J336" s="40"/>
    </row>
    <row r="337" spans="1:12" s="9" customFormat="1" ht="36" hidden="1" x14ac:dyDescent="0.3">
      <c r="A337" s="49" t="s">
        <v>220</v>
      </c>
      <c r="B337" s="53">
        <v>78</v>
      </c>
      <c r="C337" s="54">
        <v>1102</v>
      </c>
      <c r="D337" s="55">
        <v>4</v>
      </c>
      <c r="E337" s="26">
        <v>0</v>
      </c>
      <c r="F337" s="27" t="s">
        <v>152</v>
      </c>
      <c r="G337" s="26" t="s">
        <v>217</v>
      </c>
      <c r="H337" s="26"/>
      <c r="I337" s="40"/>
      <c r="J337" s="40"/>
    </row>
    <row r="338" spans="1:12" s="9" customFormat="1" ht="36" hidden="1" x14ac:dyDescent="0.3">
      <c r="A338" s="49" t="s">
        <v>23</v>
      </c>
      <c r="B338" s="53">
        <v>78</v>
      </c>
      <c r="C338" s="54">
        <v>1102</v>
      </c>
      <c r="D338" s="55">
        <v>4</v>
      </c>
      <c r="E338" s="26">
        <v>0</v>
      </c>
      <c r="F338" s="27" t="s">
        <v>152</v>
      </c>
      <c r="G338" s="26" t="s">
        <v>217</v>
      </c>
      <c r="H338" s="26">
        <v>600</v>
      </c>
      <c r="I338" s="40"/>
      <c r="J338" s="40"/>
    </row>
    <row r="339" spans="1:12" s="9" customFormat="1" hidden="1" x14ac:dyDescent="0.3">
      <c r="A339" s="49" t="s">
        <v>24</v>
      </c>
      <c r="B339" s="53">
        <v>78</v>
      </c>
      <c r="C339" s="54">
        <v>1102</v>
      </c>
      <c r="D339" s="55">
        <v>4</v>
      </c>
      <c r="E339" s="26">
        <v>0</v>
      </c>
      <c r="F339" s="27" t="s">
        <v>152</v>
      </c>
      <c r="G339" s="26" t="s">
        <v>217</v>
      </c>
      <c r="H339" s="26">
        <v>610</v>
      </c>
      <c r="I339" s="40"/>
      <c r="J339" s="40"/>
    </row>
    <row r="340" spans="1:12" s="9" customFormat="1" ht="34.200000000000003" x14ac:dyDescent="0.3">
      <c r="A340" s="56" t="s">
        <v>89</v>
      </c>
      <c r="B340" s="57">
        <v>94</v>
      </c>
      <c r="C340" s="54"/>
      <c r="D340" s="55"/>
      <c r="E340" s="26"/>
      <c r="F340" s="27"/>
      <c r="G340" s="26"/>
      <c r="H340" s="26"/>
      <c r="I340" s="48">
        <f>I341+I370+I376+I382</f>
        <v>16127.500000000002</v>
      </c>
      <c r="J340" s="48">
        <f>J341+J370+J376+J382</f>
        <v>16127.500000000002</v>
      </c>
      <c r="L340" s="41"/>
    </row>
    <row r="341" spans="1:12" s="9" customFormat="1" x14ac:dyDescent="0.3">
      <c r="A341" s="49" t="s">
        <v>7</v>
      </c>
      <c r="B341" s="53">
        <v>94</v>
      </c>
      <c r="C341" s="54">
        <v>100</v>
      </c>
      <c r="D341" s="55"/>
      <c r="E341" s="26"/>
      <c r="F341" s="27"/>
      <c r="G341" s="26"/>
      <c r="H341" s="26"/>
      <c r="I341" s="40">
        <f>I342+I347+I356+I361</f>
        <v>7586.1</v>
      </c>
      <c r="J341" s="40">
        <f>J342+J347+J356+J361</f>
        <v>7586.1</v>
      </c>
    </row>
    <row r="342" spans="1:12" s="9" customFormat="1" ht="48" x14ac:dyDescent="0.3">
      <c r="A342" s="49" t="s">
        <v>8</v>
      </c>
      <c r="B342" s="53">
        <v>94</v>
      </c>
      <c r="C342" s="54">
        <v>104</v>
      </c>
      <c r="D342" s="55"/>
      <c r="E342" s="26"/>
      <c r="F342" s="27"/>
      <c r="G342" s="26"/>
      <c r="H342" s="26"/>
      <c r="I342" s="40">
        <f t="shared" ref="I342:J345" si="13">I343</f>
        <v>625</v>
      </c>
      <c r="J342" s="40">
        <f t="shared" si="13"/>
        <v>625</v>
      </c>
    </row>
    <row r="343" spans="1:12" s="9" customFormat="1" ht="60" x14ac:dyDescent="0.3">
      <c r="A343" s="49" t="s">
        <v>90</v>
      </c>
      <c r="B343" s="53">
        <v>94</v>
      </c>
      <c r="C343" s="54">
        <v>104</v>
      </c>
      <c r="D343" s="55">
        <v>8</v>
      </c>
      <c r="E343" s="26">
        <v>0</v>
      </c>
      <c r="F343" s="27" t="s">
        <v>152</v>
      </c>
      <c r="G343" s="26">
        <v>0</v>
      </c>
      <c r="H343" s="26"/>
      <c r="I343" s="40">
        <f t="shared" si="13"/>
        <v>625</v>
      </c>
      <c r="J343" s="40">
        <f t="shared" si="13"/>
        <v>625</v>
      </c>
    </row>
    <row r="344" spans="1:12" s="9" customFormat="1" ht="24" x14ac:dyDescent="0.3">
      <c r="A344" s="49" t="s">
        <v>91</v>
      </c>
      <c r="B344" s="53">
        <v>94</v>
      </c>
      <c r="C344" s="54">
        <v>104</v>
      </c>
      <c r="D344" s="55">
        <v>8</v>
      </c>
      <c r="E344" s="26">
        <v>0</v>
      </c>
      <c r="F344" s="27" t="s">
        <v>152</v>
      </c>
      <c r="G344" s="26">
        <v>78680</v>
      </c>
      <c r="H344" s="26"/>
      <c r="I344" s="40">
        <f t="shared" si="13"/>
        <v>625</v>
      </c>
      <c r="J344" s="40">
        <f t="shared" si="13"/>
        <v>625</v>
      </c>
    </row>
    <row r="345" spans="1:12" s="9" customFormat="1" x14ac:dyDescent="0.3">
      <c r="A345" s="49" t="s">
        <v>19</v>
      </c>
      <c r="B345" s="53">
        <v>94</v>
      </c>
      <c r="C345" s="54">
        <v>104</v>
      </c>
      <c r="D345" s="55">
        <v>8</v>
      </c>
      <c r="E345" s="26">
        <v>0</v>
      </c>
      <c r="F345" s="27" t="s">
        <v>152</v>
      </c>
      <c r="G345" s="26">
        <v>78680</v>
      </c>
      <c r="H345" s="26">
        <v>500</v>
      </c>
      <c r="I345" s="40">
        <f t="shared" si="13"/>
        <v>625</v>
      </c>
      <c r="J345" s="40">
        <f t="shared" si="13"/>
        <v>625</v>
      </c>
    </row>
    <row r="346" spans="1:12" s="9" customFormat="1" x14ac:dyDescent="0.3">
      <c r="A346" s="49" t="s">
        <v>60</v>
      </c>
      <c r="B346" s="53">
        <v>94</v>
      </c>
      <c r="C346" s="54">
        <v>104</v>
      </c>
      <c r="D346" s="55">
        <v>8</v>
      </c>
      <c r="E346" s="26">
        <v>0</v>
      </c>
      <c r="F346" s="27" t="s">
        <v>152</v>
      </c>
      <c r="G346" s="26">
        <v>78680</v>
      </c>
      <c r="H346" s="26">
        <v>530</v>
      </c>
      <c r="I346" s="40">
        <v>625</v>
      </c>
      <c r="J346" s="40">
        <v>625</v>
      </c>
    </row>
    <row r="347" spans="1:12" s="9" customFormat="1" ht="36" hidden="1" x14ac:dyDescent="0.3">
      <c r="A347" s="49" t="s">
        <v>92</v>
      </c>
      <c r="B347" s="53">
        <v>94</v>
      </c>
      <c r="C347" s="54">
        <v>106</v>
      </c>
      <c r="D347" s="55"/>
      <c r="E347" s="26"/>
      <c r="F347" s="27"/>
      <c r="G347" s="26"/>
      <c r="H347" s="26"/>
      <c r="I347" s="40">
        <f>I348</f>
        <v>0</v>
      </c>
      <c r="J347" s="40">
        <f>J348</f>
        <v>0</v>
      </c>
    </row>
    <row r="348" spans="1:12" s="9" customFormat="1" ht="60" hidden="1" x14ac:dyDescent="0.3">
      <c r="A348" s="49" t="s">
        <v>90</v>
      </c>
      <c r="B348" s="53">
        <v>94</v>
      </c>
      <c r="C348" s="54">
        <v>106</v>
      </c>
      <c r="D348" s="55">
        <v>8</v>
      </c>
      <c r="E348" s="26">
        <v>0</v>
      </c>
      <c r="F348" s="27" t="s">
        <v>152</v>
      </c>
      <c r="G348" s="26">
        <v>0</v>
      </c>
      <c r="H348" s="26"/>
      <c r="I348" s="40">
        <f>I349</f>
        <v>0</v>
      </c>
      <c r="J348" s="40">
        <f>J349</f>
        <v>0</v>
      </c>
    </row>
    <row r="349" spans="1:12" s="9" customFormat="1" ht="37.950000000000003" hidden="1" customHeight="1" x14ac:dyDescent="0.3">
      <c r="A349" s="49" t="s">
        <v>31</v>
      </c>
      <c r="B349" s="53">
        <v>94</v>
      </c>
      <c r="C349" s="54">
        <v>106</v>
      </c>
      <c r="D349" s="55">
        <v>8</v>
      </c>
      <c r="E349" s="26">
        <v>0</v>
      </c>
      <c r="F349" s="27" t="s">
        <v>152</v>
      </c>
      <c r="G349" s="26">
        <v>80010</v>
      </c>
      <c r="H349" s="26"/>
      <c r="I349" s="40">
        <f>I350+I352+I354</f>
        <v>0</v>
      </c>
      <c r="J349" s="40">
        <f>J350+J352+J354</f>
        <v>0</v>
      </c>
    </row>
    <row r="350" spans="1:12" s="9" customFormat="1" ht="72" hidden="1" x14ac:dyDescent="0.3">
      <c r="A350" s="49" t="s">
        <v>29</v>
      </c>
      <c r="B350" s="53">
        <v>94</v>
      </c>
      <c r="C350" s="54">
        <v>106</v>
      </c>
      <c r="D350" s="55">
        <v>8</v>
      </c>
      <c r="E350" s="26">
        <v>0</v>
      </c>
      <c r="F350" s="27" t="s">
        <v>152</v>
      </c>
      <c r="G350" s="26">
        <v>80010</v>
      </c>
      <c r="H350" s="26">
        <v>100</v>
      </c>
      <c r="I350" s="40">
        <f>I351</f>
        <v>0</v>
      </c>
      <c r="J350" s="40">
        <f>J351</f>
        <v>0</v>
      </c>
    </row>
    <row r="351" spans="1:12" s="9" customFormat="1" ht="24" hidden="1" x14ac:dyDescent="0.3">
      <c r="A351" s="49" t="s">
        <v>30</v>
      </c>
      <c r="B351" s="53">
        <v>94</v>
      </c>
      <c r="C351" s="54">
        <v>106</v>
      </c>
      <c r="D351" s="55">
        <v>8</v>
      </c>
      <c r="E351" s="26">
        <v>0</v>
      </c>
      <c r="F351" s="27" t="s">
        <v>152</v>
      </c>
      <c r="G351" s="26">
        <v>80010</v>
      </c>
      <c r="H351" s="26">
        <v>120</v>
      </c>
      <c r="I351" s="40"/>
      <c r="J351" s="40"/>
    </row>
    <row r="352" spans="1:12" s="9" customFormat="1" ht="36" hidden="1" x14ac:dyDescent="0.3">
      <c r="A352" s="49" t="s">
        <v>181</v>
      </c>
      <c r="B352" s="53">
        <v>94</v>
      </c>
      <c r="C352" s="54">
        <v>106</v>
      </c>
      <c r="D352" s="55">
        <v>8</v>
      </c>
      <c r="E352" s="26">
        <v>0</v>
      </c>
      <c r="F352" s="27" t="s">
        <v>152</v>
      </c>
      <c r="G352" s="26">
        <v>80010</v>
      </c>
      <c r="H352" s="26">
        <v>200</v>
      </c>
      <c r="I352" s="40">
        <f>I353</f>
        <v>0</v>
      </c>
      <c r="J352" s="40">
        <f>J353</f>
        <v>0</v>
      </c>
    </row>
    <row r="353" spans="1:10" s="9" customFormat="1" ht="36" hidden="1" x14ac:dyDescent="0.3">
      <c r="A353" s="49" t="s">
        <v>142</v>
      </c>
      <c r="B353" s="53">
        <v>94</v>
      </c>
      <c r="C353" s="54">
        <v>106</v>
      </c>
      <c r="D353" s="55">
        <v>8</v>
      </c>
      <c r="E353" s="26">
        <v>0</v>
      </c>
      <c r="F353" s="27" t="s">
        <v>152</v>
      </c>
      <c r="G353" s="26">
        <v>80010</v>
      </c>
      <c r="H353" s="26">
        <v>240</v>
      </c>
      <c r="I353" s="40"/>
      <c r="J353" s="40"/>
    </row>
    <row r="354" spans="1:10" s="9" customFormat="1" hidden="1" x14ac:dyDescent="0.3">
      <c r="A354" s="49" t="s">
        <v>32</v>
      </c>
      <c r="B354" s="53">
        <v>94</v>
      </c>
      <c r="C354" s="54">
        <v>106</v>
      </c>
      <c r="D354" s="55">
        <v>8</v>
      </c>
      <c r="E354" s="26">
        <v>0</v>
      </c>
      <c r="F354" s="27" t="s">
        <v>152</v>
      </c>
      <c r="G354" s="26">
        <v>80010</v>
      </c>
      <c r="H354" s="26">
        <v>800</v>
      </c>
      <c r="I354" s="40">
        <f>I355</f>
        <v>0</v>
      </c>
      <c r="J354" s="40">
        <f>J355</f>
        <v>0</v>
      </c>
    </row>
    <row r="355" spans="1:10" s="9" customFormat="1" hidden="1" x14ac:dyDescent="0.3">
      <c r="A355" s="49" t="s">
        <v>33</v>
      </c>
      <c r="B355" s="53">
        <v>94</v>
      </c>
      <c r="C355" s="54">
        <v>106</v>
      </c>
      <c r="D355" s="55">
        <v>8</v>
      </c>
      <c r="E355" s="26">
        <v>0</v>
      </c>
      <c r="F355" s="27" t="s">
        <v>152</v>
      </c>
      <c r="G355" s="26">
        <v>80010</v>
      </c>
      <c r="H355" s="26">
        <v>850</v>
      </c>
      <c r="I355" s="40"/>
      <c r="J355" s="40"/>
    </row>
    <row r="356" spans="1:10" s="9" customFormat="1" x14ac:dyDescent="0.3">
      <c r="A356" s="49" t="s">
        <v>93</v>
      </c>
      <c r="B356" s="53">
        <v>94</v>
      </c>
      <c r="C356" s="54">
        <v>111</v>
      </c>
      <c r="D356" s="55"/>
      <c r="E356" s="26"/>
      <c r="F356" s="27"/>
      <c r="G356" s="26"/>
      <c r="H356" s="26"/>
      <c r="I356" s="40">
        <f t="shared" ref="I356:J359" si="14">I357</f>
        <v>4000</v>
      </c>
      <c r="J356" s="40">
        <f t="shared" si="14"/>
        <v>4000</v>
      </c>
    </row>
    <row r="357" spans="1:10" s="9" customFormat="1" ht="36" x14ac:dyDescent="0.3">
      <c r="A357" s="49" t="s">
        <v>94</v>
      </c>
      <c r="B357" s="53">
        <v>94</v>
      </c>
      <c r="C357" s="54">
        <v>111</v>
      </c>
      <c r="D357" s="55">
        <v>55</v>
      </c>
      <c r="E357" s="26">
        <v>0</v>
      </c>
      <c r="F357" s="27" t="s">
        <v>152</v>
      </c>
      <c r="G357" s="27">
        <v>0</v>
      </c>
      <c r="H357" s="26"/>
      <c r="I357" s="40">
        <f t="shared" si="14"/>
        <v>4000</v>
      </c>
      <c r="J357" s="40">
        <f t="shared" si="14"/>
        <v>4000</v>
      </c>
    </row>
    <row r="358" spans="1:10" s="9" customFormat="1" ht="36" x14ac:dyDescent="0.3">
      <c r="A358" s="49" t="s">
        <v>94</v>
      </c>
      <c r="B358" s="53">
        <v>94</v>
      </c>
      <c r="C358" s="54">
        <v>111</v>
      </c>
      <c r="D358" s="55">
        <v>55</v>
      </c>
      <c r="E358" s="26">
        <v>0</v>
      </c>
      <c r="F358" s="27" t="s">
        <v>152</v>
      </c>
      <c r="G358" s="26">
        <v>81400</v>
      </c>
      <c r="H358" s="26"/>
      <c r="I358" s="40">
        <f t="shared" si="14"/>
        <v>4000</v>
      </c>
      <c r="J358" s="40">
        <f t="shared" si="14"/>
        <v>4000</v>
      </c>
    </row>
    <row r="359" spans="1:10" s="9" customFormat="1" x14ac:dyDescent="0.3">
      <c r="A359" s="49" t="s">
        <v>32</v>
      </c>
      <c r="B359" s="53">
        <v>94</v>
      </c>
      <c r="C359" s="54">
        <v>111</v>
      </c>
      <c r="D359" s="55">
        <v>55</v>
      </c>
      <c r="E359" s="26">
        <v>0</v>
      </c>
      <c r="F359" s="27" t="s">
        <v>152</v>
      </c>
      <c r="G359" s="26">
        <v>81400</v>
      </c>
      <c r="H359" s="26">
        <v>800</v>
      </c>
      <c r="I359" s="40">
        <f t="shared" si="14"/>
        <v>4000</v>
      </c>
      <c r="J359" s="40">
        <f t="shared" si="14"/>
        <v>4000</v>
      </c>
    </row>
    <row r="360" spans="1:10" s="9" customFormat="1" x14ac:dyDescent="0.3">
      <c r="A360" s="49" t="s">
        <v>95</v>
      </c>
      <c r="B360" s="53">
        <v>94</v>
      </c>
      <c r="C360" s="54">
        <v>111</v>
      </c>
      <c r="D360" s="55">
        <v>55</v>
      </c>
      <c r="E360" s="26">
        <v>0</v>
      </c>
      <c r="F360" s="27" t="s">
        <v>152</v>
      </c>
      <c r="G360" s="26">
        <v>81400</v>
      </c>
      <c r="H360" s="26">
        <v>870</v>
      </c>
      <c r="I360" s="40">
        <v>4000</v>
      </c>
      <c r="J360" s="40">
        <v>4000</v>
      </c>
    </row>
    <row r="361" spans="1:10" s="9" customFormat="1" x14ac:dyDescent="0.3">
      <c r="A361" s="49" t="s">
        <v>11</v>
      </c>
      <c r="B361" s="53">
        <v>94</v>
      </c>
      <c r="C361" s="54">
        <v>113</v>
      </c>
      <c r="D361" s="55"/>
      <c r="E361" s="26"/>
      <c r="F361" s="27"/>
      <c r="G361" s="26"/>
      <c r="H361" s="26"/>
      <c r="I361" s="40">
        <f>I362+I366</f>
        <v>2961.1</v>
      </c>
      <c r="J361" s="40">
        <f>J362+J366</f>
        <v>2961.1</v>
      </c>
    </row>
    <row r="362" spans="1:10" s="9" customFormat="1" ht="72" x14ac:dyDescent="0.3">
      <c r="A362" s="49" t="s">
        <v>14</v>
      </c>
      <c r="B362" s="53">
        <v>94</v>
      </c>
      <c r="C362" s="54">
        <v>113</v>
      </c>
      <c r="D362" s="55">
        <v>7</v>
      </c>
      <c r="E362" s="26">
        <v>0</v>
      </c>
      <c r="F362" s="27" t="s">
        <v>152</v>
      </c>
      <c r="G362" s="26">
        <v>0</v>
      </c>
      <c r="H362" s="26"/>
      <c r="I362" s="40">
        <f t="shared" ref="I362:J364" si="15">I363</f>
        <v>461.1</v>
      </c>
      <c r="J362" s="40">
        <f t="shared" si="15"/>
        <v>461.1</v>
      </c>
    </row>
    <row r="363" spans="1:10" s="9" customFormat="1" ht="24" x14ac:dyDescent="0.3">
      <c r="A363" s="49" t="s">
        <v>15</v>
      </c>
      <c r="B363" s="53">
        <v>94</v>
      </c>
      <c r="C363" s="54">
        <v>113</v>
      </c>
      <c r="D363" s="55">
        <v>7</v>
      </c>
      <c r="E363" s="26">
        <v>0</v>
      </c>
      <c r="F363" s="27" t="s">
        <v>152</v>
      </c>
      <c r="G363" s="26">
        <v>80660</v>
      </c>
      <c r="H363" s="26"/>
      <c r="I363" s="40">
        <f t="shared" si="15"/>
        <v>461.1</v>
      </c>
      <c r="J363" s="40">
        <f t="shared" si="15"/>
        <v>461.1</v>
      </c>
    </row>
    <row r="364" spans="1:10" s="9" customFormat="1" ht="36" x14ac:dyDescent="0.3">
      <c r="A364" s="49" t="s">
        <v>181</v>
      </c>
      <c r="B364" s="53">
        <v>94</v>
      </c>
      <c r="C364" s="54">
        <v>113</v>
      </c>
      <c r="D364" s="55">
        <v>7</v>
      </c>
      <c r="E364" s="26">
        <v>0</v>
      </c>
      <c r="F364" s="27" t="s">
        <v>152</v>
      </c>
      <c r="G364" s="26">
        <v>80660</v>
      </c>
      <c r="H364" s="26">
        <v>200</v>
      </c>
      <c r="I364" s="40">
        <f t="shared" si="15"/>
        <v>461.1</v>
      </c>
      <c r="J364" s="40">
        <f t="shared" si="15"/>
        <v>461.1</v>
      </c>
    </row>
    <row r="365" spans="1:10" s="9" customFormat="1" ht="36" x14ac:dyDescent="0.3">
      <c r="A365" s="49" t="s">
        <v>142</v>
      </c>
      <c r="B365" s="53">
        <v>94</v>
      </c>
      <c r="C365" s="54">
        <v>113</v>
      </c>
      <c r="D365" s="55">
        <v>7</v>
      </c>
      <c r="E365" s="26">
        <v>0</v>
      </c>
      <c r="F365" s="27" t="s">
        <v>152</v>
      </c>
      <c r="G365" s="26">
        <v>80660</v>
      </c>
      <c r="H365" s="26">
        <v>240</v>
      </c>
      <c r="I365" s="40">
        <v>461.1</v>
      </c>
      <c r="J365" s="40">
        <v>461.1</v>
      </c>
    </row>
    <row r="366" spans="1:10" s="9" customFormat="1" ht="24" x14ac:dyDescent="0.3">
      <c r="A366" s="49" t="s">
        <v>49</v>
      </c>
      <c r="B366" s="53">
        <v>94</v>
      </c>
      <c r="C366" s="54">
        <v>113</v>
      </c>
      <c r="D366" s="55">
        <v>56</v>
      </c>
      <c r="E366" s="26">
        <v>0</v>
      </c>
      <c r="F366" s="27" t="s">
        <v>152</v>
      </c>
      <c r="G366" s="26">
        <v>0</v>
      </c>
      <c r="H366" s="26"/>
      <c r="I366" s="40">
        <f t="shared" ref="I366:J368" si="16">I367</f>
        <v>2500</v>
      </c>
      <c r="J366" s="40">
        <f t="shared" si="16"/>
        <v>2500</v>
      </c>
    </row>
    <row r="367" spans="1:10" s="9" customFormat="1" ht="48" x14ac:dyDescent="0.3">
      <c r="A367" s="49" t="s">
        <v>157</v>
      </c>
      <c r="B367" s="53">
        <v>94</v>
      </c>
      <c r="C367" s="54">
        <v>113</v>
      </c>
      <c r="D367" s="55">
        <v>56</v>
      </c>
      <c r="E367" s="26">
        <v>0</v>
      </c>
      <c r="F367" s="27" t="s">
        <v>152</v>
      </c>
      <c r="G367" s="26">
        <v>80360</v>
      </c>
      <c r="H367" s="26"/>
      <c r="I367" s="40">
        <f t="shared" si="16"/>
        <v>2500</v>
      </c>
      <c r="J367" s="40">
        <f t="shared" si="16"/>
        <v>2500</v>
      </c>
    </row>
    <row r="368" spans="1:10" s="9" customFormat="1" x14ac:dyDescent="0.3">
      <c r="A368" s="49" t="s">
        <v>32</v>
      </c>
      <c r="B368" s="53">
        <v>94</v>
      </c>
      <c r="C368" s="54">
        <v>113</v>
      </c>
      <c r="D368" s="55">
        <v>56</v>
      </c>
      <c r="E368" s="26">
        <v>0</v>
      </c>
      <c r="F368" s="27" t="s">
        <v>152</v>
      </c>
      <c r="G368" s="26">
        <v>80360</v>
      </c>
      <c r="H368" s="26">
        <v>800</v>
      </c>
      <c r="I368" s="40">
        <f t="shared" si="16"/>
        <v>2500</v>
      </c>
      <c r="J368" s="40">
        <f t="shared" si="16"/>
        <v>2500</v>
      </c>
    </row>
    <row r="369" spans="1:10" s="9" customFormat="1" x14ac:dyDescent="0.3">
      <c r="A369" s="49" t="s">
        <v>95</v>
      </c>
      <c r="B369" s="53">
        <v>94</v>
      </c>
      <c r="C369" s="54">
        <v>113</v>
      </c>
      <c r="D369" s="55">
        <v>56</v>
      </c>
      <c r="E369" s="26">
        <v>0</v>
      </c>
      <c r="F369" s="27" t="s">
        <v>152</v>
      </c>
      <c r="G369" s="26">
        <v>80360</v>
      </c>
      <c r="H369" s="26">
        <v>870</v>
      </c>
      <c r="I369" s="40">
        <v>2500</v>
      </c>
      <c r="J369" s="40">
        <v>2500</v>
      </c>
    </row>
    <row r="370" spans="1:10" s="9" customFormat="1" x14ac:dyDescent="0.3">
      <c r="A370" s="49" t="s">
        <v>96</v>
      </c>
      <c r="B370" s="53">
        <v>94</v>
      </c>
      <c r="C370" s="54">
        <v>200</v>
      </c>
      <c r="D370" s="55"/>
      <c r="E370" s="26"/>
      <c r="F370" s="27"/>
      <c r="G370" s="26"/>
      <c r="H370" s="26"/>
      <c r="I370" s="40">
        <f t="shared" ref="I370:J374" si="17">I371</f>
        <v>2395.8000000000002</v>
      </c>
      <c r="J370" s="40">
        <f t="shared" si="17"/>
        <v>2395.8000000000002</v>
      </c>
    </row>
    <row r="371" spans="1:10" s="9" customFormat="1" x14ac:dyDescent="0.3">
      <c r="A371" s="49" t="s">
        <v>97</v>
      </c>
      <c r="B371" s="53">
        <v>94</v>
      </c>
      <c r="C371" s="54">
        <v>203</v>
      </c>
      <c r="D371" s="55"/>
      <c r="E371" s="26"/>
      <c r="F371" s="27"/>
      <c r="G371" s="26"/>
      <c r="H371" s="26"/>
      <c r="I371" s="40">
        <f t="shared" si="17"/>
        <v>2395.8000000000002</v>
      </c>
      <c r="J371" s="40">
        <f t="shared" si="17"/>
        <v>2395.8000000000002</v>
      </c>
    </row>
    <row r="372" spans="1:10" s="9" customFormat="1" ht="60" x14ac:dyDescent="0.3">
      <c r="A372" s="49" t="s">
        <v>90</v>
      </c>
      <c r="B372" s="53">
        <v>94</v>
      </c>
      <c r="C372" s="54">
        <v>203</v>
      </c>
      <c r="D372" s="55">
        <v>8</v>
      </c>
      <c r="E372" s="26">
        <v>0</v>
      </c>
      <c r="F372" s="27" t="s">
        <v>152</v>
      </c>
      <c r="G372" s="26">
        <v>0</v>
      </c>
      <c r="H372" s="26"/>
      <c r="I372" s="40">
        <f t="shared" si="17"/>
        <v>2395.8000000000002</v>
      </c>
      <c r="J372" s="40">
        <f t="shared" si="17"/>
        <v>2395.8000000000002</v>
      </c>
    </row>
    <row r="373" spans="1:10" s="9" customFormat="1" ht="36" x14ac:dyDescent="0.3">
      <c r="A373" s="49" t="s">
        <v>98</v>
      </c>
      <c r="B373" s="53">
        <v>94</v>
      </c>
      <c r="C373" s="54">
        <v>203</v>
      </c>
      <c r="D373" s="55">
        <v>8</v>
      </c>
      <c r="E373" s="26">
        <v>0</v>
      </c>
      <c r="F373" s="27" t="s">
        <v>152</v>
      </c>
      <c r="G373" s="26">
        <v>51180</v>
      </c>
      <c r="H373" s="26"/>
      <c r="I373" s="40">
        <f t="shared" si="17"/>
        <v>2395.8000000000002</v>
      </c>
      <c r="J373" s="40">
        <f t="shared" si="17"/>
        <v>2395.8000000000002</v>
      </c>
    </row>
    <row r="374" spans="1:10" s="9" customFormat="1" x14ac:dyDescent="0.3">
      <c r="A374" s="49" t="s">
        <v>19</v>
      </c>
      <c r="B374" s="53">
        <v>94</v>
      </c>
      <c r="C374" s="54">
        <v>203</v>
      </c>
      <c r="D374" s="55">
        <v>8</v>
      </c>
      <c r="E374" s="26">
        <v>0</v>
      </c>
      <c r="F374" s="27" t="s">
        <v>152</v>
      </c>
      <c r="G374" s="26">
        <v>51180</v>
      </c>
      <c r="H374" s="26">
        <v>500</v>
      </c>
      <c r="I374" s="40">
        <f t="shared" si="17"/>
        <v>2395.8000000000002</v>
      </c>
      <c r="J374" s="40">
        <f t="shared" si="17"/>
        <v>2395.8000000000002</v>
      </c>
    </row>
    <row r="375" spans="1:10" s="9" customFormat="1" x14ac:dyDescent="0.3">
      <c r="A375" s="49" t="s">
        <v>60</v>
      </c>
      <c r="B375" s="53">
        <v>94</v>
      </c>
      <c r="C375" s="54">
        <v>203</v>
      </c>
      <c r="D375" s="55">
        <v>8</v>
      </c>
      <c r="E375" s="26">
        <v>0</v>
      </c>
      <c r="F375" s="27" t="s">
        <v>152</v>
      </c>
      <c r="G375" s="26">
        <v>51180</v>
      </c>
      <c r="H375" s="26">
        <v>530</v>
      </c>
      <c r="I375" s="40">
        <v>2395.8000000000002</v>
      </c>
      <c r="J375" s="40">
        <v>2395.8000000000002</v>
      </c>
    </row>
    <row r="376" spans="1:10" s="9" customFormat="1" ht="24" x14ac:dyDescent="0.3">
      <c r="A376" s="49" t="s">
        <v>167</v>
      </c>
      <c r="B376" s="53">
        <v>94</v>
      </c>
      <c r="C376" s="54">
        <v>1300</v>
      </c>
      <c r="D376" s="55"/>
      <c r="E376" s="26"/>
      <c r="F376" s="27"/>
      <c r="G376" s="26"/>
      <c r="H376" s="26"/>
      <c r="I376" s="40">
        <f t="shared" ref="I376:J380" si="18">I377</f>
        <v>1300</v>
      </c>
      <c r="J376" s="40">
        <f t="shared" si="18"/>
        <v>1300</v>
      </c>
    </row>
    <row r="377" spans="1:10" s="9" customFormat="1" ht="24" x14ac:dyDescent="0.3">
      <c r="A377" s="49" t="s">
        <v>168</v>
      </c>
      <c r="B377" s="53">
        <v>94</v>
      </c>
      <c r="C377" s="54">
        <v>1301</v>
      </c>
      <c r="D377" s="55"/>
      <c r="E377" s="26"/>
      <c r="F377" s="27"/>
      <c r="G377" s="26"/>
      <c r="H377" s="26"/>
      <c r="I377" s="40">
        <f t="shared" si="18"/>
        <v>1300</v>
      </c>
      <c r="J377" s="40">
        <f t="shared" si="18"/>
        <v>1300</v>
      </c>
    </row>
    <row r="378" spans="1:10" s="9" customFormat="1" ht="60" x14ac:dyDescent="0.3">
      <c r="A378" s="49" t="s">
        <v>90</v>
      </c>
      <c r="B378" s="53">
        <v>94</v>
      </c>
      <c r="C378" s="54">
        <v>1301</v>
      </c>
      <c r="D378" s="55">
        <v>8</v>
      </c>
      <c r="E378" s="26">
        <v>0</v>
      </c>
      <c r="F378" s="27" t="s">
        <v>152</v>
      </c>
      <c r="G378" s="26">
        <v>0</v>
      </c>
      <c r="H378" s="26"/>
      <c r="I378" s="40">
        <f t="shared" si="18"/>
        <v>1300</v>
      </c>
      <c r="J378" s="40">
        <f t="shared" si="18"/>
        <v>1300</v>
      </c>
    </row>
    <row r="379" spans="1:10" s="9" customFormat="1" x14ac:dyDescent="0.3">
      <c r="A379" s="49" t="s">
        <v>169</v>
      </c>
      <c r="B379" s="53">
        <v>94</v>
      </c>
      <c r="C379" s="54">
        <v>1301</v>
      </c>
      <c r="D379" s="55">
        <v>8</v>
      </c>
      <c r="E379" s="26">
        <v>0</v>
      </c>
      <c r="F379" s="27" t="s">
        <v>152</v>
      </c>
      <c r="G379" s="26">
        <v>81710</v>
      </c>
      <c r="H379" s="26"/>
      <c r="I379" s="40">
        <f t="shared" si="18"/>
        <v>1300</v>
      </c>
      <c r="J379" s="40">
        <f t="shared" si="18"/>
        <v>1300</v>
      </c>
    </row>
    <row r="380" spans="1:10" s="9" customFormat="1" ht="24" x14ac:dyDescent="0.3">
      <c r="A380" s="49" t="s">
        <v>170</v>
      </c>
      <c r="B380" s="53">
        <v>94</v>
      </c>
      <c r="C380" s="54">
        <v>1301</v>
      </c>
      <c r="D380" s="55">
        <v>8</v>
      </c>
      <c r="E380" s="26">
        <v>0</v>
      </c>
      <c r="F380" s="27" t="s">
        <v>152</v>
      </c>
      <c r="G380" s="26">
        <v>81710</v>
      </c>
      <c r="H380" s="26">
        <v>700</v>
      </c>
      <c r="I380" s="40">
        <f t="shared" si="18"/>
        <v>1300</v>
      </c>
      <c r="J380" s="40">
        <f t="shared" si="18"/>
        <v>1300</v>
      </c>
    </row>
    <row r="381" spans="1:10" s="9" customFormat="1" x14ac:dyDescent="0.3">
      <c r="A381" s="49" t="s">
        <v>169</v>
      </c>
      <c r="B381" s="53">
        <v>94</v>
      </c>
      <c r="C381" s="54">
        <v>1301</v>
      </c>
      <c r="D381" s="55">
        <v>8</v>
      </c>
      <c r="E381" s="26">
        <v>0</v>
      </c>
      <c r="F381" s="27" t="s">
        <v>152</v>
      </c>
      <c r="G381" s="26">
        <v>81710</v>
      </c>
      <c r="H381" s="26">
        <v>730</v>
      </c>
      <c r="I381" s="40">
        <v>1300</v>
      </c>
      <c r="J381" s="40">
        <v>1300</v>
      </c>
    </row>
    <row r="382" spans="1:10" s="9" customFormat="1" ht="36" x14ac:dyDescent="0.3">
      <c r="A382" s="49" t="s">
        <v>196</v>
      </c>
      <c r="B382" s="53">
        <v>94</v>
      </c>
      <c r="C382" s="54">
        <v>1400</v>
      </c>
      <c r="D382" s="55"/>
      <c r="E382" s="26"/>
      <c r="F382" s="27"/>
      <c r="G382" s="26"/>
      <c r="H382" s="26"/>
      <c r="I382" s="40">
        <f>I383+I391</f>
        <v>4845.6000000000004</v>
      </c>
      <c r="J382" s="40">
        <f>J383</f>
        <v>4845.6000000000004</v>
      </c>
    </row>
    <row r="383" spans="1:10" s="9" customFormat="1" ht="36" x14ac:dyDescent="0.3">
      <c r="A383" s="49" t="s">
        <v>99</v>
      </c>
      <c r="B383" s="53">
        <v>94</v>
      </c>
      <c r="C383" s="54">
        <v>1401</v>
      </c>
      <c r="D383" s="55"/>
      <c r="E383" s="26"/>
      <c r="F383" s="27"/>
      <c r="G383" s="26"/>
      <c r="H383" s="26"/>
      <c r="I383" s="40">
        <f>I384</f>
        <v>4845.6000000000004</v>
      </c>
      <c r="J383" s="40">
        <f>J384</f>
        <v>4845.6000000000004</v>
      </c>
    </row>
    <row r="384" spans="1:10" s="9" customFormat="1" ht="60" x14ac:dyDescent="0.3">
      <c r="A384" s="49" t="s">
        <v>90</v>
      </c>
      <c r="B384" s="53">
        <v>94</v>
      </c>
      <c r="C384" s="54">
        <v>1401</v>
      </c>
      <c r="D384" s="55">
        <v>8</v>
      </c>
      <c r="E384" s="26">
        <v>0</v>
      </c>
      <c r="F384" s="27" t="s">
        <v>152</v>
      </c>
      <c r="G384" s="26">
        <v>0</v>
      </c>
      <c r="H384" s="26"/>
      <c r="I384" s="40">
        <f>I385+I388</f>
        <v>4845.6000000000004</v>
      </c>
      <c r="J384" s="40">
        <f>J385+J388</f>
        <v>4845.6000000000004</v>
      </c>
    </row>
    <row r="385" spans="1:12" s="9" customFormat="1" ht="24" x14ac:dyDescent="0.3">
      <c r="A385" s="49" t="s">
        <v>100</v>
      </c>
      <c r="B385" s="53">
        <v>94</v>
      </c>
      <c r="C385" s="54">
        <v>1401</v>
      </c>
      <c r="D385" s="55">
        <v>8</v>
      </c>
      <c r="E385" s="26">
        <v>0</v>
      </c>
      <c r="F385" s="27" t="s">
        <v>152</v>
      </c>
      <c r="G385" s="26">
        <v>78010</v>
      </c>
      <c r="H385" s="26"/>
      <c r="I385" s="40">
        <f>I386</f>
        <v>3702.9</v>
      </c>
      <c r="J385" s="40">
        <f>J386</f>
        <v>3702.9</v>
      </c>
    </row>
    <row r="386" spans="1:12" s="9" customFormat="1" x14ac:dyDescent="0.3">
      <c r="A386" s="49" t="s">
        <v>19</v>
      </c>
      <c r="B386" s="53">
        <v>94</v>
      </c>
      <c r="C386" s="54">
        <v>1401</v>
      </c>
      <c r="D386" s="55">
        <v>8</v>
      </c>
      <c r="E386" s="26">
        <v>0</v>
      </c>
      <c r="F386" s="27" t="s">
        <v>152</v>
      </c>
      <c r="G386" s="26">
        <v>78010</v>
      </c>
      <c r="H386" s="26">
        <v>500</v>
      </c>
      <c r="I386" s="40">
        <f>I387</f>
        <v>3702.9</v>
      </c>
      <c r="J386" s="40">
        <f>J387</f>
        <v>3702.9</v>
      </c>
    </row>
    <row r="387" spans="1:12" s="9" customFormat="1" x14ac:dyDescent="0.3">
      <c r="A387" s="49" t="s">
        <v>101</v>
      </c>
      <c r="B387" s="53">
        <v>94</v>
      </c>
      <c r="C387" s="54">
        <v>1401</v>
      </c>
      <c r="D387" s="55">
        <v>8</v>
      </c>
      <c r="E387" s="26">
        <v>0</v>
      </c>
      <c r="F387" s="27" t="s">
        <v>152</v>
      </c>
      <c r="G387" s="26">
        <v>78010</v>
      </c>
      <c r="H387" s="26">
        <v>510</v>
      </c>
      <c r="I387" s="40">
        <v>3702.9</v>
      </c>
      <c r="J387" s="40">
        <v>3702.9</v>
      </c>
    </row>
    <row r="388" spans="1:12" s="9" customFormat="1" ht="36" x14ac:dyDescent="0.3">
      <c r="A388" s="49" t="s">
        <v>195</v>
      </c>
      <c r="B388" s="53">
        <v>94</v>
      </c>
      <c r="C388" s="54">
        <v>1401</v>
      </c>
      <c r="D388" s="55">
        <v>8</v>
      </c>
      <c r="E388" s="26">
        <v>0</v>
      </c>
      <c r="F388" s="27" t="s">
        <v>152</v>
      </c>
      <c r="G388" s="26">
        <v>88030</v>
      </c>
      <c r="H388" s="26"/>
      <c r="I388" s="40">
        <f>I389</f>
        <v>1142.7</v>
      </c>
      <c r="J388" s="40">
        <f>J389</f>
        <v>1142.7</v>
      </c>
    </row>
    <row r="389" spans="1:12" s="9" customFormat="1" x14ac:dyDescent="0.3">
      <c r="A389" s="49" t="s">
        <v>19</v>
      </c>
      <c r="B389" s="53">
        <v>94</v>
      </c>
      <c r="C389" s="54">
        <v>1401</v>
      </c>
      <c r="D389" s="55">
        <v>8</v>
      </c>
      <c r="E389" s="26">
        <v>0</v>
      </c>
      <c r="F389" s="27" t="s">
        <v>152</v>
      </c>
      <c r="G389" s="26">
        <v>88030</v>
      </c>
      <c r="H389" s="26">
        <v>500</v>
      </c>
      <c r="I389" s="40">
        <f>I390</f>
        <v>1142.7</v>
      </c>
      <c r="J389" s="40">
        <f>J390</f>
        <v>1142.7</v>
      </c>
    </row>
    <row r="390" spans="1:12" s="9" customFormat="1" x14ac:dyDescent="0.3">
      <c r="A390" s="49" t="s">
        <v>101</v>
      </c>
      <c r="B390" s="53">
        <v>94</v>
      </c>
      <c r="C390" s="54">
        <v>1401</v>
      </c>
      <c r="D390" s="55">
        <v>8</v>
      </c>
      <c r="E390" s="26">
        <v>0</v>
      </c>
      <c r="F390" s="27" t="s">
        <v>152</v>
      </c>
      <c r="G390" s="26">
        <v>88030</v>
      </c>
      <c r="H390" s="26">
        <v>510</v>
      </c>
      <c r="I390" s="40">
        <v>1142.7</v>
      </c>
      <c r="J390" s="40">
        <v>1142.7</v>
      </c>
    </row>
    <row r="391" spans="1:12" s="9" customFormat="1" x14ac:dyDescent="0.3">
      <c r="A391" s="49" t="s">
        <v>102</v>
      </c>
      <c r="B391" s="53">
        <v>94</v>
      </c>
      <c r="C391" s="54">
        <v>1402</v>
      </c>
      <c r="D391" s="55"/>
      <c r="E391" s="26"/>
      <c r="F391" s="27"/>
      <c r="G391" s="26"/>
      <c r="H391" s="26"/>
      <c r="I391" s="40">
        <v>0</v>
      </c>
      <c r="J391" s="40">
        <v>0</v>
      </c>
    </row>
    <row r="392" spans="1:12" s="9" customFormat="1" ht="45.6" x14ac:dyDescent="0.3">
      <c r="A392" s="56" t="s">
        <v>103</v>
      </c>
      <c r="B392" s="57">
        <v>136</v>
      </c>
      <c r="C392" s="54"/>
      <c r="D392" s="55"/>
      <c r="E392" s="26"/>
      <c r="F392" s="27"/>
      <c r="G392" s="26"/>
      <c r="H392" s="26"/>
      <c r="I392" s="48">
        <f>I393+I416+I441</f>
        <v>1993.9</v>
      </c>
      <c r="J392" s="48">
        <f>J393+J416+J441</f>
        <v>1988.5</v>
      </c>
      <c r="L392" s="41"/>
    </row>
    <row r="393" spans="1:12" s="9" customFormat="1" x14ac:dyDescent="0.3">
      <c r="A393" s="49" t="s">
        <v>7</v>
      </c>
      <c r="B393" s="53">
        <v>136</v>
      </c>
      <c r="C393" s="54">
        <v>100</v>
      </c>
      <c r="D393" s="55"/>
      <c r="E393" s="26"/>
      <c r="F393" s="27"/>
      <c r="G393" s="26"/>
      <c r="H393" s="26"/>
      <c r="I393" s="40">
        <f>I394+I404</f>
        <v>818.1</v>
      </c>
      <c r="J393" s="40">
        <f>J394+J404</f>
        <v>818.1</v>
      </c>
    </row>
    <row r="394" spans="1:12" s="9" customFormat="1" ht="48" x14ac:dyDescent="0.3">
      <c r="A394" s="49" t="s">
        <v>8</v>
      </c>
      <c r="B394" s="53">
        <v>136</v>
      </c>
      <c r="C394" s="54">
        <v>104</v>
      </c>
      <c r="D394" s="55"/>
      <c r="E394" s="26"/>
      <c r="F394" s="27"/>
      <c r="G394" s="26"/>
      <c r="H394" s="26"/>
      <c r="I394" s="40">
        <f t="shared" ref="I394:J397" si="19">I395</f>
        <v>25</v>
      </c>
      <c r="J394" s="40">
        <f t="shared" si="19"/>
        <v>25</v>
      </c>
    </row>
    <row r="395" spans="1:12" s="9" customFormat="1" ht="85.95" customHeight="1" x14ac:dyDescent="0.3">
      <c r="A395" s="49" t="s">
        <v>104</v>
      </c>
      <c r="B395" s="53">
        <v>136</v>
      </c>
      <c r="C395" s="54">
        <v>104</v>
      </c>
      <c r="D395" s="55">
        <v>1</v>
      </c>
      <c r="E395" s="26">
        <v>0</v>
      </c>
      <c r="F395" s="27" t="s">
        <v>152</v>
      </c>
      <c r="G395" s="26">
        <v>0</v>
      </c>
      <c r="H395" s="26"/>
      <c r="I395" s="40">
        <f t="shared" si="19"/>
        <v>25</v>
      </c>
      <c r="J395" s="40">
        <f t="shared" si="19"/>
        <v>25</v>
      </c>
    </row>
    <row r="396" spans="1:12" s="9" customFormat="1" ht="24" x14ac:dyDescent="0.3">
      <c r="A396" s="49" t="s">
        <v>105</v>
      </c>
      <c r="B396" s="53">
        <v>136</v>
      </c>
      <c r="C396" s="54">
        <v>104</v>
      </c>
      <c r="D396" s="55">
        <v>1</v>
      </c>
      <c r="E396" s="26">
        <v>0</v>
      </c>
      <c r="F396" s="27" t="s">
        <v>152</v>
      </c>
      <c r="G396" s="26">
        <v>78700</v>
      </c>
      <c r="H396" s="26"/>
      <c r="I396" s="40">
        <f t="shared" si="19"/>
        <v>25</v>
      </c>
      <c r="J396" s="40">
        <f t="shared" si="19"/>
        <v>25</v>
      </c>
    </row>
    <row r="397" spans="1:12" s="9" customFormat="1" ht="36" x14ac:dyDescent="0.3">
      <c r="A397" s="49" t="s">
        <v>181</v>
      </c>
      <c r="B397" s="53">
        <v>136</v>
      </c>
      <c r="C397" s="54">
        <v>104</v>
      </c>
      <c r="D397" s="55">
        <v>1</v>
      </c>
      <c r="E397" s="26">
        <v>0</v>
      </c>
      <c r="F397" s="27" t="s">
        <v>152</v>
      </c>
      <c r="G397" s="26">
        <v>78700</v>
      </c>
      <c r="H397" s="26">
        <v>200</v>
      </c>
      <c r="I397" s="40">
        <f t="shared" si="19"/>
        <v>25</v>
      </c>
      <c r="J397" s="40">
        <f t="shared" si="19"/>
        <v>25</v>
      </c>
    </row>
    <row r="398" spans="1:12" s="9" customFormat="1" ht="36" x14ac:dyDescent="0.3">
      <c r="A398" s="49" t="s">
        <v>142</v>
      </c>
      <c r="B398" s="53">
        <v>136</v>
      </c>
      <c r="C398" s="54">
        <v>104</v>
      </c>
      <c r="D398" s="55">
        <v>1</v>
      </c>
      <c r="E398" s="26">
        <v>0</v>
      </c>
      <c r="F398" s="27" t="s">
        <v>152</v>
      </c>
      <c r="G398" s="26">
        <v>78700</v>
      </c>
      <c r="H398" s="26">
        <v>240</v>
      </c>
      <c r="I398" s="40">
        <v>25</v>
      </c>
      <c r="J398" s="40">
        <v>25</v>
      </c>
    </row>
    <row r="399" spans="1:12" s="9" customFormat="1" ht="24" hidden="1" x14ac:dyDescent="0.3">
      <c r="A399" s="49" t="s">
        <v>106</v>
      </c>
      <c r="B399" s="53">
        <v>136</v>
      </c>
      <c r="C399" s="54">
        <v>104</v>
      </c>
      <c r="D399" s="55">
        <v>1</v>
      </c>
      <c r="E399" s="26">
        <v>0</v>
      </c>
      <c r="F399" s="27" t="s">
        <v>152</v>
      </c>
      <c r="G399" s="26">
        <v>78710</v>
      </c>
      <c r="H399" s="26"/>
      <c r="I399" s="40">
        <f>I400+I402</f>
        <v>0</v>
      </c>
      <c r="J399" s="40">
        <f>J400+J402</f>
        <v>0</v>
      </c>
    </row>
    <row r="400" spans="1:12" s="9" customFormat="1" ht="72" hidden="1" x14ac:dyDescent="0.3">
      <c r="A400" s="49" t="s">
        <v>29</v>
      </c>
      <c r="B400" s="53">
        <v>136</v>
      </c>
      <c r="C400" s="54">
        <v>104</v>
      </c>
      <c r="D400" s="55">
        <v>1</v>
      </c>
      <c r="E400" s="26">
        <v>0</v>
      </c>
      <c r="F400" s="27" t="s">
        <v>152</v>
      </c>
      <c r="G400" s="26">
        <v>78710</v>
      </c>
      <c r="H400" s="26">
        <v>100</v>
      </c>
      <c r="I400" s="40">
        <f>I401</f>
        <v>0</v>
      </c>
      <c r="J400" s="40">
        <f>J401</f>
        <v>0</v>
      </c>
    </row>
    <row r="401" spans="1:10" s="9" customFormat="1" ht="24" hidden="1" x14ac:dyDescent="0.3">
      <c r="A401" s="49" t="s">
        <v>30</v>
      </c>
      <c r="B401" s="53">
        <v>136</v>
      </c>
      <c r="C401" s="54">
        <v>104</v>
      </c>
      <c r="D401" s="55">
        <v>1</v>
      </c>
      <c r="E401" s="26">
        <v>0</v>
      </c>
      <c r="F401" s="27" t="s">
        <v>152</v>
      </c>
      <c r="G401" s="26">
        <v>78710</v>
      </c>
      <c r="H401" s="26">
        <v>120</v>
      </c>
      <c r="I401" s="40"/>
      <c r="J401" s="40"/>
    </row>
    <row r="402" spans="1:10" s="9" customFormat="1" ht="36" hidden="1" x14ac:dyDescent="0.3">
      <c r="A402" s="49" t="s">
        <v>181</v>
      </c>
      <c r="B402" s="53">
        <v>136</v>
      </c>
      <c r="C402" s="54">
        <v>104</v>
      </c>
      <c r="D402" s="55">
        <v>1</v>
      </c>
      <c r="E402" s="26">
        <v>0</v>
      </c>
      <c r="F402" s="27" t="s">
        <v>152</v>
      </c>
      <c r="G402" s="26">
        <v>78710</v>
      </c>
      <c r="H402" s="26">
        <v>200</v>
      </c>
      <c r="I402" s="40">
        <f>I403</f>
        <v>0</v>
      </c>
      <c r="J402" s="40">
        <f>J403</f>
        <v>0</v>
      </c>
    </row>
    <row r="403" spans="1:10" s="9" customFormat="1" ht="36" hidden="1" x14ac:dyDescent="0.3">
      <c r="A403" s="49" t="s">
        <v>142</v>
      </c>
      <c r="B403" s="53">
        <v>136</v>
      </c>
      <c r="C403" s="54">
        <v>104</v>
      </c>
      <c r="D403" s="55">
        <v>1</v>
      </c>
      <c r="E403" s="26">
        <v>0</v>
      </c>
      <c r="F403" s="27" t="s">
        <v>152</v>
      </c>
      <c r="G403" s="26">
        <v>78710</v>
      </c>
      <c r="H403" s="26">
        <v>240</v>
      </c>
      <c r="I403" s="40"/>
      <c r="J403" s="40"/>
    </row>
    <row r="404" spans="1:10" s="9" customFormat="1" x14ac:dyDescent="0.3">
      <c r="A404" s="49" t="s">
        <v>11</v>
      </c>
      <c r="B404" s="53">
        <v>136</v>
      </c>
      <c r="C404" s="54">
        <v>113</v>
      </c>
      <c r="D404" s="55"/>
      <c r="E404" s="26"/>
      <c r="F404" s="27"/>
      <c r="G404" s="26"/>
      <c r="H404" s="26"/>
      <c r="I404" s="40">
        <f>I405+I412</f>
        <v>793.1</v>
      </c>
      <c r="J404" s="40">
        <f>J405+J412</f>
        <v>793.1</v>
      </c>
    </row>
    <row r="405" spans="1:10" s="9" customFormat="1" ht="85.95" customHeight="1" x14ac:dyDescent="0.3">
      <c r="A405" s="49" t="s">
        <v>104</v>
      </c>
      <c r="B405" s="53">
        <v>136</v>
      </c>
      <c r="C405" s="54">
        <v>113</v>
      </c>
      <c r="D405" s="55">
        <v>1</v>
      </c>
      <c r="E405" s="26">
        <v>0</v>
      </c>
      <c r="F405" s="27" t="s">
        <v>152</v>
      </c>
      <c r="G405" s="26">
        <v>0</v>
      </c>
      <c r="H405" s="26"/>
      <c r="I405" s="40">
        <f t="shared" ref="I405:J407" si="20">I406</f>
        <v>608</v>
      </c>
      <c r="J405" s="40">
        <f t="shared" si="20"/>
        <v>608</v>
      </c>
    </row>
    <row r="406" spans="1:10" s="9" customFormat="1" ht="48" x14ac:dyDescent="0.3">
      <c r="A406" s="49" t="s">
        <v>107</v>
      </c>
      <c r="B406" s="53">
        <v>136</v>
      </c>
      <c r="C406" s="54">
        <v>113</v>
      </c>
      <c r="D406" s="55">
        <v>1</v>
      </c>
      <c r="E406" s="26">
        <v>0</v>
      </c>
      <c r="F406" s="27" t="s">
        <v>152</v>
      </c>
      <c r="G406" s="26">
        <v>78220</v>
      </c>
      <c r="H406" s="26"/>
      <c r="I406" s="40">
        <f t="shared" si="20"/>
        <v>608</v>
      </c>
      <c r="J406" s="40">
        <f t="shared" si="20"/>
        <v>608</v>
      </c>
    </row>
    <row r="407" spans="1:10" s="9" customFormat="1" x14ac:dyDescent="0.3">
      <c r="A407" s="49" t="s">
        <v>32</v>
      </c>
      <c r="B407" s="53">
        <v>136</v>
      </c>
      <c r="C407" s="54">
        <v>113</v>
      </c>
      <c r="D407" s="55">
        <v>1</v>
      </c>
      <c r="E407" s="26">
        <v>0</v>
      </c>
      <c r="F407" s="27" t="s">
        <v>152</v>
      </c>
      <c r="G407" s="26">
        <v>78220</v>
      </c>
      <c r="H407" s="26">
        <v>800</v>
      </c>
      <c r="I407" s="40">
        <f t="shared" si="20"/>
        <v>608</v>
      </c>
      <c r="J407" s="40">
        <f t="shared" si="20"/>
        <v>608</v>
      </c>
    </row>
    <row r="408" spans="1:10" s="9" customFormat="1" ht="72" x14ac:dyDescent="0.3">
      <c r="A408" s="49" t="s">
        <v>182</v>
      </c>
      <c r="B408" s="53">
        <v>136</v>
      </c>
      <c r="C408" s="54">
        <v>113</v>
      </c>
      <c r="D408" s="55">
        <v>1</v>
      </c>
      <c r="E408" s="26">
        <v>0</v>
      </c>
      <c r="F408" s="27" t="s">
        <v>152</v>
      </c>
      <c r="G408" s="26">
        <v>78220</v>
      </c>
      <c r="H408" s="26">
        <v>810</v>
      </c>
      <c r="I408" s="40">
        <v>608</v>
      </c>
      <c r="J408" s="40">
        <v>608</v>
      </c>
    </row>
    <row r="409" spans="1:10" s="9" customFormat="1" ht="36" x14ac:dyDescent="0.3">
      <c r="A409" s="49" t="s">
        <v>50</v>
      </c>
      <c r="B409" s="53">
        <v>136</v>
      </c>
      <c r="C409" s="54">
        <v>113</v>
      </c>
      <c r="D409" s="55">
        <v>1</v>
      </c>
      <c r="E409" s="26">
        <v>0</v>
      </c>
      <c r="F409" s="27" t="s">
        <v>152</v>
      </c>
      <c r="G409" s="26">
        <v>80480</v>
      </c>
      <c r="H409" s="26"/>
      <c r="I409" s="40">
        <f>I410</f>
        <v>0</v>
      </c>
      <c r="J409" s="40">
        <f>J410</f>
        <v>0</v>
      </c>
    </row>
    <row r="410" spans="1:10" s="9" customFormat="1" x14ac:dyDescent="0.3">
      <c r="A410" s="49" t="s">
        <v>32</v>
      </c>
      <c r="B410" s="53">
        <v>136</v>
      </c>
      <c r="C410" s="54">
        <v>113</v>
      </c>
      <c r="D410" s="55">
        <v>1</v>
      </c>
      <c r="E410" s="26">
        <v>0</v>
      </c>
      <c r="F410" s="27" t="s">
        <v>152</v>
      </c>
      <c r="G410" s="26">
        <v>80480</v>
      </c>
      <c r="H410" s="26">
        <v>800</v>
      </c>
      <c r="I410" s="40">
        <f>I411</f>
        <v>0</v>
      </c>
      <c r="J410" s="40">
        <f>J411</f>
        <v>0</v>
      </c>
    </row>
    <row r="411" spans="1:10" s="9" customFormat="1" x14ac:dyDescent="0.3">
      <c r="A411" s="49" t="s">
        <v>33</v>
      </c>
      <c r="B411" s="53">
        <v>136</v>
      </c>
      <c r="C411" s="54">
        <v>113</v>
      </c>
      <c r="D411" s="55">
        <v>1</v>
      </c>
      <c r="E411" s="26">
        <v>0</v>
      </c>
      <c r="F411" s="27" t="s">
        <v>152</v>
      </c>
      <c r="G411" s="26">
        <v>80480</v>
      </c>
      <c r="H411" s="26">
        <v>850</v>
      </c>
      <c r="I411" s="40"/>
      <c r="J411" s="40"/>
    </row>
    <row r="412" spans="1:10" s="9" customFormat="1" ht="72" x14ac:dyDescent="0.3">
      <c r="A412" s="49" t="s">
        <v>14</v>
      </c>
      <c r="B412" s="53">
        <v>136</v>
      </c>
      <c r="C412" s="54">
        <v>113</v>
      </c>
      <c r="D412" s="55">
        <v>7</v>
      </c>
      <c r="E412" s="26">
        <v>0</v>
      </c>
      <c r="F412" s="27" t="s">
        <v>152</v>
      </c>
      <c r="G412" s="26">
        <v>0</v>
      </c>
      <c r="H412" s="26"/>
      <c r="I412" s="40">
        <f t="shared" ref="I412:J414" si="21">I413</f>
        <v>185.1</v>
      </c>
      <c r="J412" s="40">
        <f t="shared" si="21"/>
        <v>185.1</v>
      </c>
    </row>
    <row r="413" spans="1:10" s="9" customFormat="1" ht="24" x14ac:dyDescent="0.3">
      <c r="A413" s="49" t="s">
        <v>15</v>
      </c>
      <c r="B413" s="53">
        <v>136</v>
      </c>
      <c r="C413" s="54">
        <v>113</v>
      </c>
      <c r="D413" s="55">
        <v>7</v>
      </c>
      <c r="E413" s="26">
        <v>0</v>
      </c>
      <c r="F413" s="27" t="s">
        <v>152</v>
      </c>
      <c r="G413" s="26">
        <v>80660</v>
      </c>
      <c r="H413" s="26"/>
      <c r="I413" s="40">
        <f t="shared" si="21"/>
        <v>185.1</v>
      </c>
      <c r="J413" s="40">
        <f t="shared" si="21"/>
        <v>185.1</v>
      </c>
    </row>
    <row r="414" spans="1:10" s="9" customFormat="1" ht="36" x14ac:dyDescent="0.3">
      <c r="A414" s="49" t="s">
        <v>181</v>
      </c>
      <c r="B414" s="53">
        <v>136</v>
      </c>
      <c r="C414" s="54">
        <v>113</v>
      </c>
      <c r="D414" s="55">
        <v>7</v>
      </c>
      <c r="E414" s="26">
        <v>0</v>
      </c>
      <c r="F414" s="27" t="s">
        <v>152</v>
      </c>
      <c r="G414" s="26">
        <v>80660</v>
      </c>
      <c r="H414" s="26">
        <v>200</v>
      </c>
      <c r="I414" s="40">
        <f t="shared" si="21"/>
        <v>185.1</v>
      </c>
      <c r="J414" s="40">
        <f t="shared" si="21"/>
        <v>185.1</v>
      </c>
    </row>
    <row r="415" spans="1:10" s="9" customFormat="1" ht="36" x14ac:dyDescent="0.3">
      <c r="A415" s="49" t="s">
        <v>142</v>
      </c>
      <c r="B415" s="53">
        <v>136</v>
      </c>
      <c r="C415" s="54">
        <v>113</v>
      </c>
      <c r="D415" s="55">
        <v>7</v>
      </c>
      <c r="E415" s="26">
        <v>0</v>
      </c>
      <c r="F415" s="27" t="s">
        <v>152</v>
      </c>
      <c r="G415" s="26">
        <v>80660</v>
      </c>
      <c r="H415" s="26">
        <v>240</v>
      </c>
      <c r="I415" s="40">
        <v>185.1</v>
      </c>
      <c r="J415" s="40">
        <v>185.1</v>
      </c>
    </row>
    <row r="416" spans="1:10" s="9" customFormat="1" x14ac:dyDescent="0.3">
      <c r="A416" s="49" t="s">
        <v>16</v>
      </c>
      <c r="B416" s="53">
        <v>136</v>
      </c>
      <c r="C416" s="54">
        <v>400</v>
      </c>
      <c r="D416" s="55"/>
      <c r="E416" s="26"/>
      <c r="F416" s="27"/>
      <c r="G416" s="26"/>
      <c r="H416" s="26"/>
      <c r="I416" s="40">
        <f>I417+I425</f>
        <v>480.8</v>
      </c>
      <c r="J416" s="40">
        <f>J417+J425</f>
        <v>475.4</v>
      </c>
    </row>
    <row r="417" spans="1:10" s="9" customFormat="1" x14ac:dyDescent="0.3">
      <c r="A417" s="49" t="s">
        <v>108</v>
      </c>
      <c r="B417" s="53">
        <v>136</v>
      </c>
      <c r="C417" s="54">
        <v>405</v>
      </c>
      <c r="D417" s="55"/>
      <c r="E417" s="26"/>
      <c r="F417" s="27"/>
      <c r="G417" s="26"/>
      <c r="H417" s="26"/>
      <c r="I417" s="40">
        <f t="shared" ref="I417:J419" si="22">I418</f>
        <v>200</v>
      </c>
      <c r="J417" s="40">
        <f t="shared" si="22"/>
        <v>200</v>
      </c>
    </row>
    <row r="418" spans="1:10" s="9" customFormat="1" ht="85.95" customHeight="1" x14ac:dyDescent="0.3">
      <c r="A418" s="49" t="s">
        <v>111</v>
      </c>
      <c r="B418" s="53">
        <v>136</v>
      </c>
      <c r="C418" s="54">
        <v>405</v>
      </c>
      <c r="D418" s="55">
        <v>1</v>
      </c>
      <c r="E418" s="26">
        <v>0</v>
      </c>
      <c r="F418" s="27" t="s">
        <v>152</v>
      </c>
      <c r="G418" s="26">
        <v>0</v>
      </c>
      <c r="H418" s="26"/>
      <c r="I418" s="40">
        <f>I419+I422</f>
        <v>200</v>
      </c>
      <c r="J418" s="40">
        <f>J419+J422</f>
        <v>200</v>
      </c>
    </row>
    <row r="419" spans="1:10" s="9" customFormat="1" ht="36" x14ac:dyDescent="0.3">
      <c r="A419" s="49" t="s">
        <v>109</v>
      </c>
      <c r="B419" s="53">
        <v>136</v>
      </c>
      <c r="C419" s="54">
        <v>405</v>
      </c>
      <c r="D419" s="55">
        <v>1</v>
      </c>
      <c r="E419" s="26">
        <v>0</v>
      </c>
      <c r="F419" s="27" t="s">
        <v>152</v>
      </c>
      <c r="G419" s="26">
        <v>82210</v>
      </c>
      <c r="H419" s="26"/>
      <c r="I419" s="40">
        <f t="shared" si="22"/>
        <v>182</v>
      </c>
      <c r="J419" s="40">
        <f t="shared" si="22"/>
        <v>182</v>
      </c>
    </row>
    <row r="420" spans="1:10" s="9" customFormat="1" x14ac:dyDescent="0.3">
      <c r="A420" s="49" t="s">
        <v>32</v>
      </c>
      <c r="B420" s="53">
        <v>136</v>
      </c>
      <c r="C420" s="54">
        <v>405</v>
      </c>
      <c r="D420" s="55">
        <v>1</v>
      </c>
      <c r="E420" s="26">
        <v>0</v>
      </c>
      <c r="F420" s="27" t="s">
        <v>152</v>
      </c>
      <c r="G420" s="26">
        <v>82210</v>
      </c>
      <c r="H420" s="26">
        <v>800</v>
      </c>
      <c r="I420" s="40">
        <f>I421</f>
        <v>182</v>
      </c>
      <c r="J420" s="40">
        <f>J421</f>
        <v>182</v>
      </c>
    </row>
    <row r="421" spans="1:10" s="9" customFormat="1" ht="67.5" customHeight="1" x14ac:dyDescent="0.3">
      <c r="A421" s="49" t="s">
        <v>182</v>
      </c>
      <c r="B421" s="53">
        <v>136</v>
      </c>
      <c r="C421" s="54">
        <v>405</v>
      </c>
      <c r="D421" s="55">
        <v>1</v>
      </c>
      <c r="E421" s="26">
        <v>0</v>
      </c>
      <c r="F421" s="27" t="s">
        <v>152</v>
      </c>
      <c r="G421" s="26">
        <v>82210</v>
      </c>
      <c r="H421" s="26">
        <v>810</v>
      </c>
      <c r="I421" s="40">
        <v>182</v>
      </c>
      <c r="J421" s="40">
        <v>182</v>
      </c>
    </row>
    <row r="422" spans="1:10" s="9" customFormat="1" ht="24" x14ac:dyDescent="0.3">
      <c r="A422" s="49" t="s">
        <v>110</v>
      </c>
      <c r="B422" s="53">
        <v>136</v>
      </c>
      <c r="C422" s="54">
        <v>405</v>
      </c>
      <c r="D422" s="55">
        <v>1</v>
      </c>
      <c r="E422" s="26">
        <v>0</v>
      </c>
      <c r="F422" s="27" t="s">
        <v>152</v>
      </c>
      <c r="G422" s="26">
        <v>82220</v>
      </c>
      <c r="H422" s="26"/>
      <c r="I422" s="40">
        <f>I423</f>
        <v>18</v>
      </c>
      <c r="J422" s="40">
        <f>J423</f>
        <v>18</v>
      </c>
    </row>
    <row r="423" spans="1:10" s="9" customFormat="1" ht="36" x14ac:dyDescent="0.3">
      <c r="A423" s="49" t="s">
        <v>181</v>
      </c>
      <c r="B423" s="53">
        <v>136</v>
      </c>
      <c r="C423" s="54">
        <v>405</v>
      </c>
      <c r="D423" s="55">
        <v>1</v>
      </c>
      <c r="E423" s="26">
        <v>0</v>
      </c>
      <c r="F423" s="27" t="s">
        <v>152</v>
      </c>
      <c r="G423" s="26">
        <v>82220</v>
      </c>
      <c r="H423" s="26">
        <v>200</v>
      </c>
      <c r="I423" s="40">
        <f>I424</f>
        <v>18</v>
      </c>
      <c r="J423" s="40">
        <f>J424</f>
        <v>18</v>
      </c>
    </row>
    <row r="424" spans="1:10" s="9" customFormat="1" ht="36" x14ac:dyDescent="0.3">
      <c r="A424" s="49" t="s">
        <v>142</v>
      </c>
      <c r="B424" s="53">
        <v>136</v>
      </c>
      <c r="C424" s="54">
        <v>405</v>
      </c>
      <c r="D424" s="55">
        <v>1</v>
      </c>
      <c r="E424" s="26">
        <v>0</v>
      </c>
      <c r="F424" s="27" t="s">
        <v>152</v>
      </c>
      <c r="G424" s="26">
        <v>82220</v>
      </c>
      <c r="H424" s="26">
        <v>240</v>
      </c>
      <c r="I424" s="40">
        <v>18</v>
      </c>
      <c r="J424" s="40">
        <v>18</v>
      </c>
    </row>
    <row r="425" spans="1:10" s="9" customFormat="1" ht="24" x14ac:dyDescent="0.3">
      <c r="A425" s="49" t="s">
        <v>21</v>
      </c>
      <c r="B425" s="53">
        <v>136</v>
      </c>
      <c r="C425" s="54">
        <v>412</v>
      </c>
      <c r="D425" s="55"/>
      <c r="E425" s="26"/>
      <c r="F425" s="27"/>
      <c r="G425" s="26"/>
      <c r="H425" s="26"/>
      <c r="I425" s="40">
        <f t="shared" ref="I425:J428" si="23">I426</f>
        <v>280.8</v>
      </c>
      <c r="J425" s="40">
        <f t="shared" si="23"/>
        <v>275.39999999999998</v>
      </c>
    </row>
    <row r="426" spans="1:10" s="9" customFormat="1" ht="85.95" customHeight="1" x14ac:dyDescent="0.3">
      <c r="A426" s="49" t="s">
        <v>111</v>
      </c>
      <c r="B426" s="53">
        <v>136</v>
      </c>
      <c r="C426" s="54">
        <v>412</v>
      </c>
      <c r="D426" s="55">
        <v>1</v>
      </c>
      <c r="E426" s="26">
        <v>0</v>
      </c>
      <c r="F426" s="27" t="s">
        <v>152</v>
      </c>
      <c r="G426" s="26">
        <v>0</v>
      </c>
      <c r="H426" s="26"/>
      <c r="I426" s="40">
        <f>I427+I430+I435+I438+I4</f>
        <v>280.8</v>
      </c>
      <c r="J426" s="40">
        <f>J427+J430+J435+J438+J4</f>
        <v>275.39999999999998</v>
      </c>
    </row>
    <row r="427" spans="1:10" s="9" customFormat="1" ht="36" x14ac:dyDescent="0.3">
      <c r="A427" s="49" t="s">
        <v>213</v>
      </c>
      <c r="B427" s="53">
        <v>136</v>
      </c>
      <c r="C427" s="54">
        <v>412</v>
      </c>
      <c r="D427" s="55">
        <v>1</v>
      </c>
      <c r="E427" s="26">
        <v>0</v>
      </c>
      <c r="F427" s="27" t="s">
        <v>152</v>
      </c>
      <c r="G427" s="26">
        <v>78270</v>
      </c>
      <c r="H427" s="26"/>
      <c r="I427" s="40">
        <f t="shared" si="23"/>
        <v>228.4</v>
      </c>
      <c r="J427" s="40">
        <f t="shared" si="23"/>
        <v>223</v>
      </c>
    </row>
    <row r="428" spans="1:10" s="9" customFormat="1" x14ac:dyDescent="0.3">
      <c r="A428" s="49" t="s">
        <v>32</v>
      </c>
      <c r="B428" s="53">
        <v>136</v>
      </c>
      <c r="C428" s="54">
        <v>412</v>
      </c>
      <c r="D428" s="55">
        <v>1</v>
      </c>
      <c r="E428" s="26">
        <v>0</v>
      </c>
      <c r="F428" s="27" t="s">
        <v>152</v>
      </c>
      <c r="G428" s="26">
        <v>78270</v>
      </c>
      <c r="H428" s="26">
        <v>800</v>
      </c>
      <c r="I428" s="40">
        <f t="shared" si="23"/>
        <v>228.4</v>
      </c>
      <c r="J428" s="40">
        <f t="shared" si="23"/>
        <v>223</v>
      </c>
    </row>
    <row r="429" spans="1:10" s="9" customFormat="1" ht="66.75" customHeight="1" x14ac:dyDescent="0.3">
      <c r="A429" s="58" t="s">
        <v>182</v>
      </c>
      <c r="B429" s="53">
        <v>136</v>
      </c>
      <c r="C429" s="54">
        <v>412</v>
      </c>
      <c r="D429" s="55">
        <v>1</v>
      </c>
      <c r="E429" s="26">
        <v>0</v>
      </c>
      <c r="F429" s="27" t="s">
        <v>152</v>
      </c>
      <c r="G429" s="26">
        <v>78270</v>
      </c>
      <c r="H429" s="26">
        <v>810</v>
      </c>
      <c r="I429" s="40">
        <v>228.4</v>
      </c>
      <c r="J429" s="40">
        <v>223</v>
      </c>
    </row>
    <row r="430" spans="1:10" s="9" customFormat="1" ht="24" hidden="1" x14ac:dyDescent="0.3">
      <c r="A430" s="49" t="s">
        <v>31</v>
      </c>
      <c r="B430" s="53">
        <v>136</v>
      </c>
      <c r="C430" s="54">
        <v>412</v>
      </c>
      <c r="D430" s="55">
        <v>1</v>
      </c>
      <c r="E430" s="26">
        <v>0</v>
      </c>
      <c r="F430" s="27" t="s">
        <v>152</v>
      </c>
      <c r="G430" s="26">
        <v>80010</v>
      </c>
      <c r="H430" s="26"/>
      <c r="I430" s="40">
        <f>I431+I433</f>
        <v>0</v>
      </c>
      <c r="J430" s="40">
        <f>J431+J433</f>
        <v>0</v>
      </c>
    </row>
    <row r="431" spans="1:10" s="9" customFormat="1" ht="72" hidden="1" x14ac:dyDescent="0.3">
      <c r="A431" s="49" t="s">
        <v>29</v>
      </c>
      <c r="B431" s="53">
        <v>136</v>
      </c>
      <c r="C431" s="54">
        <v>412</v>
      </c>
      <c r="D431" s="55">
        <v>1</v>
      </c>
      <c r="E431" s="26">
        <v>0</v>
      </c>
      <c r="F431" s="27" t="s">
        <v>152</v>
      </c>
      <c r="G431" s="26">
        <v>80010</v>
      </c>
      <c r="H431" s="26">
        <v>100</v>
      </c>
      <c r="I431" s="40">
        <f>I432</f>
        <v>0</v>
      </c>
      <c r="J431" s="40">
        <f>J432</f>
        <v>0</v>
      </c>
    </row>
    <row r="432" spans="1:10" s="9" customFormat="1" ht="24" hidden="1" x14ac:dyDescent="0.3">
      <c r="A432" s="49" t="s">
        <v>30</v>
      </c>
      <c r="B432" s="53">
        <v>136</v>
      </c>
      <c r="C432" s="54">
        <v>412</v>
      </c>
      <c r="D432" s="55">
        <v>1</v>
      </c>
      <c r="E432" s="26">
        <v>0</v>
      </c>
      <c r="F432" s="27" t="s">
        <v>152</v>
      </c>
      <c r="G432" s="26">
        <v>80010</v>
      </c>
      <c r="H432" s="26">
        <v>120</v>
      </c>
      <c r="I432" s="40"/>
      <c r="J432" s="40"/>
    </row>
    <row r="433" spans="1:12" s="9" customFormat="1" ht="36" hidden="1" x14ac:dyDescent="0.3">
      <c r="A433" s="49" t="s">
        <v>181</v>
      </c>
      <c r="B433" s="53">
        <v>136</v>
      </c>
      <c r="C433" s="54">
        <v>412</v>
      </c>
      <c r="D433" s="55">
        <v>1</v>
      </c>
      <c r="E433" s="26">
        <v>0</v>
      </c>
      <c r="F433" s="27" t="s">
        <v>152</v>
      </c>
      <c r="G433" s="26">
        <v>80010</v>
      </c>
      <c r="H433" s="26">
        <v>200</v>
      </c>
      <c r="I433" s="40">
        <f>I434</f>
        <v>0</v>
      </c>
      <c r="J433" s="40">
        <f>J434</f>
        <v>0</v>
      </c>
    </row>
    <row r="434" spans="1:12" s="9" customFormat="1" ht="36" hidden="1" x14ac:dyDescent="0.3">
      <c r="A434" s="49" t="s">
        <v>142</v>
      </c>
      <c r="B434" s="53">
        <v>136</v>
      </c>
      <c r="C434" s="54">
        <v>412</v>
      </c>
      <c r="D434" s="55">
        <v>1</v>
      </c>
      <c r="E434" s="26">
        <v>0</v>
      </c>
      <c r="F434" s="27" t="s">
        <v>152</v>
      </c>
      <c r="G434" s="26">
        <v>80010</v>
      </c>
      <c r="H434" s="26">
        <v>240</v>
      </c>
      <c r="I434" s="40"/>
      <c r="J434" s="40"/>
    </row>
    <row r="435" spans="1:12" s="9" customFormat="1" ht="24" x14ac:dyDescent="0.3">
      <c r="A435" s="49" t="s">
        <v>209</v>
      </c>
      <c r="B435" s="53">
        <v>136</v>
      </c>
      <c r="C435" s="54">
        <v>412</v>
      </c>
      <c r="D435" s="55">
        <v>1</v>
      </c>
      <c r="E435" s="26">
        <v>0</v>
      </c>
      <c r="F435" s="27" t="s">
        <v>152</v>
      </c>
      <c r="G435" s="26">
        <v>82320</v>
      </c>
      <c r="H435" s="26"/>
      <c r="I435" s="40">
        <f>I436</f>
        <v>10.9</v>
      </c>
      <c r="J435" s="40">
        <f>J436</f>
        <v>10.9</v>
      </c>
    </row>
    <row r="436" spans="1:12" s="9" customFormat="1" x14ac:dyDescent="0.3">
      <c r="A436" s="49" t="s">
        <v>32</v>
      </c>
      <c r="B436" s="53">
        <v>136</v>
      </c>
      <c r="C436" s="54">
        <v>412</v>
      </c>
      <c r="D436" s="55">
        <v>1</v>
      </c>
      <c r="E436" s="26">
        <v>0</v>
      </c>
      <c r="F436" s="27" t="s">
        <v>152</v>
      </c>
      <c r="G436" s="26">
        <v>82320</v>
      </c>
      <c r="H436" s="26">
        <v>800</v>
      </c>
      <c r="I436" s="40">
        <f>I437</f>
        <v>10.9</v>
      </c>
      <c r="J436" s="40">
        <f>J437</f>
        <v>10.9</v>
      </c>
    </row>
    <row r="437" spans="1:12" s="9" customFormat="1" ht="72" x14ac:dyDescent="0.3">
      <c r="A437" s="49" t="s">
        <v>182</v>
      </c>
      <c r="B437" s="53">
        <v>136</v>
      </c>
      <c r="C437" s="54">
        <v>412</v>
      </c>
      <c r="D437" s="55">
        <v>1</v>
      </c>
      <c r="E437" s="26">
        <v>0</v>
      </c>
      <c r="F437" s="27" t="s">
        <v>152</v>
      </c>
      <c r="G437" s="26">
        <v>82320</v>
      </c>
      <c r="H437" s="26">
        <v>810</v>
      </c>
      <c r="I437" s="40">
        <v>10.9</v>
      </c>
      <c r="J437" s="40">
        <v>10.9</v>
      </c>
    </row>
    <row r="438" spans="1:12" s="9" customFormat="1" ht="36" x14ac:dyDescent="0.3">
      <c r="A438" s="49" t="s">
        <v>165</v>
      </c>
      <c r="B438" s="53">
        <v>136</v>
      </c>
      <c r="C438" s="54">
        <v>412</v>
      </c>
      <c r="D438" s="55">
        <v>1</v>
      </c>
      <c r="E438" s="26">
        <v>0</v>
      </c>
      <c r="F438" s="27" t="s">
        <v>152</v>
      </c>
      <c r="G438" s="26" t="s">
        <v>155</v>
      </c>
      <c r="H438" s="26"/>
      <c r="I438" s="40">
        <f>I439</f>
        <v>41.5</v>
      </c>
      <c r="J438" s="40">
        <f>J439</f>
        <v>41.5</v>
      </c>
    </row>
    <row r="439" spans="1:12" s="9" customFormat="1" x14ac:dyDescent="0.3">
      <c r="A439" s="49" t="s">
        <v>32</v>
      </c>
      <c r="B439" s="53">
        <v>136</v>
      </c>
      <c r="C439" s="54">
        <v>412</v>
      </c>
      <c r="D439" s="55">
        <v>1</v>
      </c>
      <c r="E439" s="26">
        <v>0</v>
      </c>
      <c r="F439" s="27" t="s">
        <v>152</v>
      </c>
      <c r="G439" s="26" t="s">
        <v>155</v>
      </c>
      <c r="H439" s="26">
        <v>800</v>
      </c>
      <c r="I439" s="40">
        <f>I440</f>
        <v>41.5</v>
      </c>
      <c r="J439" s="40">
        <f>J440</f>
        <v>41.5</v>
      </c>
    </row>
    <row r="440" spans="1:12" s="9" customFormat="1" ht="66.75" customHeight="1" x14ac:dyDescent="0.3">
      <c r="A440" s="49" t="s">
        <v>182</v>
      </c>
      <c r="B440" s="53">
        <v>136</v>
      </c>
      <c r="C440" s="54">
        <v>412</v>
      </c>
      <c r="D440" s="55">
        <v>1</v>
      </c>
      <c r="E440" s="26">
        <v>0</v>
      </c>
      <c r="F440" s="27" t="s">
        <v>152</v>
      </c>
      <c r="G440" s="26" t="s">
        <v>155</v>
      </c>
      <c r="H440" s="26">
        <v>810</v>
      </c>
      <c r="I440" s="40">
        <v>41.5</v>
      </c>
      <c r="J440" s="40">
        <v>41.5</v>
      </c>
    </row>
    <row r="441" spans="1:12" s="9" customFormat="1" x14ac:dyDescent="0.3">
      <c r="A441" s="49" t="s">
        <v>40</v>
      </c>
      <c r="B441" s="53">
        <v>136</v>
      </c>
      <c r="C441" s="54">
        <v>1000</v>
      </c>
      <c r="D441" s="55"/>
      <c r="E441" s="26"/>
      <c r="F441" s="27"/>
      <c r="G441" s="26"/>
      <c r="H441" s="26"/>
      <c r="I441" s="40">
        <f t="shared" ref="I441:J445" si="24">I442</f>
        <v>695</v>
      </c>
      <c r="J441" s="40">
        <f t="shared" si="24"/>
        <v>695</v>
      </c>
    </row>
    <row r="442" spans="1:12" s="9" customFormat="1" x14ac:dyDescent="0.3">
      <c r="A442" s="49" t="s">
        <v>41</v>
      </c>
      <c r="B442" s="53">
        <v>136</v>
      </c>
      <c r="C442" s="54">
        <v>1003</v>
      </c>
      <c r="D442" s="55"/>
      <c r="E442" s="26"/>
      <c r="F442" s="27"/>
      <c r="G442" s="26"/>
      <c r="H442" s="26"/>
      <c r="I442" s="40">
        <f t="shared" si="24"/>
        <v>695</v>
      </c>
      <c r="J442" s="40">
        <f t="shared" si="24"/>
        <v>695</v>
      </c>
    </row>
    <row r="443" spans="1:12" s="9" customFormat="1" ht="60" x14ac:dyDescent="0.3">
      <c r="A443" s="59" t="s">
        <v>261</v>
      </c>
      <c r="B443" s="53">
        <v>136</v>
      </c>
      <c r="C443" s="54">
        <v>1003</v>
      </c>
      <c r="D443" s="55">
        <v>10</v>
      </c>
      <c r="E443" s="26">
        <v>0</v>
      </c>
      <c r="F443" s="27" t="s">
        <v>152</v>
      </c>
      <c r="G443" s="26">
        <v>0</v>
      </c>
      <c r="H443" s="26"/>
      <c r="I443" s="40">
        <f t="shared" si="24"/>
        <v>695</v>
      </c>
      <c r="J443" s="40">
        <f t="shared" si="24"/>
        <v>695</v>
      </c>
    </row>
    <row r="444" spans="1:12" s="9" customFormat="1" ht="48" x14ac:dyDescent="0.3">
      <c r="A444" s="49" t="s">
        <v>166</v>
      </c>
      <c r="B444" s="53">
        <v>136</v>
      </c>
      <c r="C444" s="54">
        <v>1003</v>
      </c>
      <c r="D444" s="55">
        <v>10</v>
      </c>
      <c r="E444" s="26">
        <v>0</v>
      </c>
      <c r="F444" s="27" t="s">
        <v>152</v>
      </c>
      <c r="G444" s="26" t="s">
        <v>156</v>
      </c>
      <c r="H444" s="26"/>
      <c r="I444" s="40">
        <f t="shared" si="24"/>
        <v>695</v>
      </c>
      <c r="J444" s="40">
        <f t="shared" si="24"/>
        <v>695</v>
      </c>
    </row>
    <row r="445" spans="1:12" s="9" customFormat="1" ht="24" x14ac:dyDescent="0.3">
      <c r="A445" s="49" t="s">
        <v>42</v>
      </c>
      <c r="B445" s="53">
        <v>136</v>
      </c>
      <c r="C445" s="54">
        <v>1003</v>
      </c>
      <c r="D445" s="55">
        <v>10</v>
      </c>
      <c r="E445" s="26">
        <v>0</v>
      </c>
      <c r="F445" s="27" t="s">
        <v>152</v>
      </c>
      <c r="G445" s="26" t="s">
        <v>156</v>
      </c>
      <c r="H445" s="26">
        <v>300</v>
      </c>
      <c r="I445" s="40">
        <f t="shared" si="24"/>
        <v>695</v>
      </c>
      <c r="J445" s="40">
        <f t="shared" si="24"/>
        <v>695</v>
      </c>
    </row>
    <row r="446" spans="1:12" s="9" customFormat="1" ht="24" x14ac:dyDescent="0.3">
      <c r="A446" s="49" t="s">
        <v>58</v>
      </c>
      <c r="B446" s="53">
        <v>136</v>
      </c>
      <c r="C446" s="54">
        <v>1003</v>
      </c>
      <c r="D446" s="55">
        <v>10</v>
      </c>
      <c r="E446" s="26">
        <v>0</v>
      </c>
      <c r="F446" s="27" t="s">
        <v>152</v>
      </c>
      <c r="G446" s="26" t="s">
        <v>156</v>
      </c>
      <c r="H446" s="26">
        <v>320</v>
      </c>
      <c r="I446" s="40">
        <v>695</v>
      </c>
      <c r="J446" s="40">
        <v>695</v>
      </c>
    </row>
    <row r="447" spans="1:12" s="9" customFormat="1" ht="57" x14ac:dyDescent="0.3">
      <c r="A447" s="56" t="s">
        <v>113</v>
      </c>
      <c r="B447" s="57">
        <v>162</v>
      </c>
      <c r="C447" s="54"/>
      <c r="D447" s="55"/>
      <c r="E447" s="26"/>
      <c r="F447" s="27"/>
      <c r="G447" s="26"/>
      <c r="H447" s="26"/>
      <c r="I447" s="48">
        <f>I448+I474+I468</f>
        <v>2420.6999999999998</v>
      </c>
      <c r="J447" s="48">
        <f>J448+J474+J468</f>
        <v>3020</v>
      </c>
      <c r="L447" s="41"/>
    </row>
    <row r="448" spans="1:12" s="9" customFormat="1" x14ac:dyDescent="0.3">
      <c r="A448" s="49" t="s">
        <v>7</v>
      </c>
      <c r="B448" s="53">
        <v>162</v>
      </c>
      <c r="C448" s="54">
        <v>100</v>
      </c>
      <c r="D448" s="55"/>
      <c r="E448" s="26"/>
      <c r="F448" s="27"/>
      <c r="G448" s="26"/>
      <c r="H448" s="26"/>
      <c r="I448" s="40">
        <f>I449</f>
        <v>428.6</v>
      </c>
      <c r="J448" s="40">
        <f>J449</f>
        <v>428.6</v>
      </c>
    </row>
    <row r="449" spans="1:10" s="9" customFormat="1" x14ac:dyDescent="0.3">
      <c r="A449" s="49" t="s">
        <v>11</v>
      </c>
      <c r="B449" s="53">
        <v>162</v>
      </c>
      <c r="C449" s="54">
        <v>113</v>
      </c>
      <c r="D449" s="55"/>
      <c r="E449" s="26"/>
      <c r="F449" s="27"/>
      <c r="G449" s="26"/>
      <c r="H449" s="26"/>
      <c r="I449" s="40">
        <f>I450+I454</f>
        <v>428.6</v>
      </c>
      <c r="J449" s="40">
        <f>J450+J454</f>
        <v>428.6</v>
      </c>
    </row>
    <row r="450" spans="1:10" s="9" customFormat="1" ht="72" x14ac:dyDescent="0.3">
      <c r="A450" s="49" t="s">
        <v>14</v>
      </c>
      <c r="B450" s="53">
        <v>162</v>
      </c>
      <c r="C450" s="54">
        <v>113</v>
      </c>
      <c r="D450" s="55">
        <v>7</v>
      </c>
      <c r="E450" s="26">
        <v>0</v>
      </c>
      <c r="F450" s="27" t="s">
        <v>152</v>
      </c>
      <c r="G450" s="26">
        <v>0</v>
      </c>
      <c r="H450" s="26"/>
      <c r="I450" s="40">
        <f t="shared" ref="I450:J452" si="25">I451</f>
        <v>211.1</v>
      </c>
      <c r="J450" s="40">
        <f t="shared" si="25"/>
        <v>211.1</v>
      </c>
    </row>
    <row r="451" spans="1:10" s="9" customFormat="1" ht="24" x14ac:dyDescent="0.3">
      <c r="A451" s="49" t="s">
        <v>15</v>
      </c>
      <c r="B451" s="53">
        <v>162</v>
      </c>
      <c r="C451" s="54">
        <v>113</v>
      </c>
      <c r="D451" s="55">
        <v>7</v>
      </c>
      <c r="E451" s="26">
        <v>0</v>
      </c>
      <c r="F451" s="27" t="s">
        <v>152</v>
      </c>
      <c r="G451" s="26">
        <v>80660</v>
      </c>
      <c r="H451" s="26"/>
      <c r="I451" s="40">
        <f t="shared" si="25"/>
        <v>211.1</v>
      </c>
      <c r="J451" s="40">
        <f t="shared" si="25"/>
        <v>211.1</v>
      </c>
    </row>
    <row r="452" spans="1:10" s="9" customFormat="1" ht="36" x14ac:dyDescent="0.3">
      <c r="A452" s="49" t="s">
        <v>181</v>
      </c>
      <c r="B452" s="53">
        <v>162</v>
      </c>
      <c r="C452" s="54">
        <v>113</v>
      </c>
      <c r="D452" s="55">
        <v>7</v>
      </c>
      <c r="E452" s="26">
        <v>0</v>
      </c>
      <c r="F452" s="27" t="s">
        <v>152</v>
      </c>
      <c r="G452" s="26">
        <v>80660</v>
      </c>
      <c r="H452" s="26">
        <v>200</v>
      </c>
      <c r="I452" s="40">
        <f t="shared" si="25"/>
        <v>211.1</v>
      </c>
      <c r="J452" s="40">
        <f t="shared" si="25"/>
        <v>211.1</v>
      </c>
    </row>
    <row r="453" spans="1:10" s="9" customFormat="1" ht="36" x14ac:dyDescent="0.3">
      <c r="A453" s="49" t="s">
        <v>142</v>
      </c>
      <c r="B453" s="53">
        <v>162</v>
      </c>
      <c r="C453" s="54">
        <v>113</v>
      </c>
      <c r="D453" s="55">
        <v>7</v>
      </c>
      <c r="E453" s="26">
        <v>0</v>
      </c>
      <c r="F453" s="27" t="s">
        <v>152</v>
      </c>
      <c r="G453" s="26">
        <v>80660</v>
      </c>
      <c r="H453" s="26">
        <v>240</v>
      </c>
      <c r="I453" s="40">
        <v>211.1</v>
      </c>
      <c r="J453" s="40">
        <v>211.1</v>
      </c>
    </row>
    <row r="454" spans="1:10" s="9" customFormat="1" ht="97.95" customHeight="1" x14ac:dyDescent="0.3">
      <c r="A454" s="49" t="s">
        <v>207</v>
      </c>
      <c r="B454" s="53">
        <v>162</v>
      </c>
      <c r="C454" s="54">
        <v>113</v>
      </c>
      <c r="D454" s="55">
        <v>11</v>
      </c>
      <c r="E454" s="26">
        <v>0</v>
      </c>
      <c r="F454" s="27" t="s">
        <v>152</v>
      </c>
      <c r="G454" s="26">
        <v>0</v>
      </c>
      <c r="H454" s="26"/>
      <c r="I454" s="40">
        <f>I455+I462+I465</f>
        <v>217.5</v>
      </c>
      <c r="J454" s="40">
        <f>J455+J462+J465</f>
        <v>217.5</v>
      </c>
    </row>
    <row r="455" spans="1:10" s="9" customFormat="1" ht="36.6" hidden="1" customHeight="1" x14ac:dyDescent="0.3">
      <c r="A455" s="49" t="s">
        <v>31</v>
      </c>
      <c r="B455" s="53">
        <v>162</v>
      </c>
      <c r="C455" s="54">
        <v>113</v>
      </c>
      <c r="D455" s="55">
        <v>11</v>
      </c>
      <c r="E455" s="26">
        <v>0</v>
      </c>
      <c r="F455" s="27" t="s">
        <v>152</v>
      </c>
      <c r="G455" s="26">
        <v>80010</v>
      </c>
      <c r="H455" s="26"/>
      <c r="I455" s="40">
        <f>I456+I458+I460</f>
        <v>0</v>
      </c>
      <c r="J455" s="40">
        <f>J456+J458+J460</f>
        <v>0</v>
      </c>
    </row>
    <row r="456" spans="1:10" s="9" customFormat="1" ht="72" hidden="1" x14ac:dyDescent="0.3">
      <c r="A456" s="49" t="s">
        <v>29</v>
      </c>
      <c r="B456" s="53">
        <v>162</v>
      </c>
      <c r="C456" s="54">
        <v>113</v>
      </c>
      <c r="D456" s="55">
        <v>11</v>
      </c>
      <c r="E456" s="26">
        <v>0</v>
      </c>
      <c r="F456" s="27" t="s">
        <v>152</v>
      </c>
      <c r="G456" s="26">
        <v>80010</v>
      </c>
      <c r="H456" s="26">
        <v>100</v>
      </c>
      <c r="I456" s="40">
        <f>I457</f>
        <v>0</v>
      </c>
      <c r="J456" s="40">
        <f>J457</f>
        <v>0</v>
      </c>
    </row>
    <row r="457" spans="1:10" s="9" customFormat="1" ht="24" hidden="1" x14ac:dyDescent="0.3">
      <c r="A457" s="49" t="s">
        <v>30</v>
      </c>
      <c r="B457" s="53">
        <v>162</v>
      </c>
      <c r="C457" s="54">
        <v>113</v>
      </c>
      <c r="D457" s="55">
        <v>11</v>
      </c>
      <c r="E457" s="26">
        <v>0</v>
      </c>
      <c r="F457" s="27" t="s">
        <v>152</v>
      </c>
      <c r="G457" s="26">
        <v>80010</v>
      </c>
      <c r="H457" s="26">
        <v>120</v>
      </c>
      <c r="I457" s="40"/>
      <c r="J457" s="40"/>
    </row>
    <row r="458" spans="1:10" s="9" customFormat="1" ht="36" hidden="1" x14ac:dyDescent="0.3">
      <c r="A458" s="49" t="s">
        <v>181</v>
      </c>
      <c r="B458" s="53">
        <v>162</v>
      </c>
      <c r="C458" s="54">
        <v>113</v>
      </c>
      <c r="D458" s="55">
        <v>11</v>
      </c>
      <c r="E458" s="26">
        <v>0</v>
      </c>
      <c r="F458" s="27" t="s">
        <v>152</v>
      </c>
      <c r="G458" s="26">
        <v>80010</v>
      </c>
      <c r="H458" s="26">
        <v>200</v>
      </c>
      <c r="I458" s="40">
        <f>I459</f>
        <v>0</v>
      </c>
      <c r="J458" s="40">
        <f>J459</f>
        <v>0</v>
      </c>
    </row>
    <row r="459" spans="1:10" s="9" customFormat="1" ht="36" hidden="1" x14ac:dyDescent="0.3">
      <c r="A459" s="49" t="s">
        <v>142</v>
      </c>
      <c r="B459" s="53">
        <v>162</v>
      </c>
      <c r="C459" s="54">
        <v>113</v>
      </c>
      <c r="D459" s="55">
        <v>11</v>
      </c>
      <c r="E459" s="26">
        <v>0</v>
      </c>
      <c r="F459" s="27" t="s">
        <v>152</v>
      </c>
      <c r="G459" s="26">
        <v>80010</v>
      </c>
      <c r="H459" s="26">
        <v>240</v>
      </c>
      <c r="I459" s="40"/>
      <c r="J459" s="40"/>
    </row>
    <row r="460" spans="1:10" s="9" customFormat="1" hidden="1" x14ac:dyDescent="0.3">
      <c r="A460" s="49" t="s">
        <v>32</v>
      </c>
      <c r="B460" s="53">
        <v>162</v>
      </c>
      <c r="C460" s="54">
        <v>113</v>
      </c>
      <c r="D460" s="55">
        <v>11</v>
      </c>
      <c r="E460" s="26">
        <v>0</v>
      </c>
      <c r="F460" s="27" t="s">
        <v>152</v>
      </c>
      <c r="G460" s="26">
        <v>80010</v>
      </c>
      <c r="H460" s="26">
        <v>800</v>
      </c>
      <c r="I460" s="40">
        <f>I461</f>
        <v>0</v>
      </c>
      <c r="J460" s="40">
        <f>J461</f>
        <v>0</v>
      </c>
    </row>
    <row r="461" spans="1:10" s="9" customFormat="1" hidden="1" x14ac:dyDescent="0.3">
      <c r="A461" s="49" t="s">
        <v>33</v>
      </c>
      <c r="B461" s="53">
        <v>162</v>
      </c>
      <c r="C461" s="54">
        <v>113</v>
      </c>
      <c r="D461" s="55">
        <v>11</v>
      </c>
      <c r="E461" s="26">
        <v>0</v>
      </c>
      <c r="F461" s="27" t="s">
        <v>152</v>
      </c>
      <c r="G461" s="26">
        <v>80010</v>
      </c>
      <c r="H461" s="26">
        <v>850</v>
      </c>
      <c r="I461" s="40"/>
      <c r="J461" s="40"/>
    </row>
    <row r="462" spans="1:10" s="9" customFormat="1" ht="100.95" customHeight="1" x14ac:dyDescent="0.3">
      <c r="A462" s="49" t="s">
        <v>114</v>
      </c>
      <c r="B462" s="53">
        <v>162</v>
      </c>
      <c r="C462" s="54">
        <v>113</v>
      </c>
      <c r="D462" s="55">
        <v>11</v>
      </c>
      <c r="E462" s="26">
        <v>0</v>
      </c>
      <c r="F462" s="27" t="s">
        <v>152</v>
      </c>
      <c r="G462" s="26">
        <v>80610</v>
      </c>
      <c r="H462" s="26"/>
      <c r="I462" s="40">
        <f>I463</f>
        <v>200</v>
      </c>
      <c r="J462" s="40">
        <f>J463</f>
        <v>200</v>
      </c>
    </row>
    <row r="463" spans="1:10" s="9" customFormat="1" ht="36" x14ac:dyDescent="0.3">
      <c r="A463" s="49" t="s">
        <v>181</v>
      </c>
      <c r="B463" s="53">
        <v>162</v>
      </c>
      <c r="C463" s="54">
        <v>113</v>
      </c>
      <c r="D463" s="55">
        <v>11</v>
      </c>
      <c r="E463" s="26">
        <v>0</v>
      </c>
      <c r="F463" s="27" t="s">
        <v>152</v>
      </c>
      <c r="G463" s="26">
        <v>80610</v>
      </c>
      <c r="H463" s="26">
        <v>200</v>
      </c>
      <c r="I463" s="40">
        <f>I464</f>
        <v>200</v>
      </c>
      <c r="J463" s="40">
        <f>J464</f>
        <v>200</v>
      </c>
    </row>
    <row r="464" spans="1:10" s="9" customFormat="1" ht="36" x14ac:dyDescent="0.3">
      <c r="A464" s="49" t="s">
        <v>142</v>
      </c>
      <c r="B464" s="53">
        <v>162</v>
      </c>
      <c r="C464" s="54">
        <v>113</v>
      </c>
      <c r="D464" s="55">
        <v>11</v>
      </c>
      <c r="E464" s="26">
        <v>0</v>
      </c>
      <c r="F464" s="27" t="s">
        <v>152</v>
      </c>
      <c r="G464" s="26">
        <v>80610</v>
      </c>
      <c r="H464" s="26">
        <v>240</v>
      </c>
      <c r="I464" s="40">
        <v>200</v>
      </c>
      <c r="J464" s="40">
        <v>200</v>
      </c>
    </row>
    <row r="465" spans="1:12" s="9" customFormat="1" ht="36" x14ac:dyDescent="0.3">
      <c r="A465" s="49" t="s">
        <v>203</v>
      </c>
      <c r="B465" s="53">
        <v>162</v>
      </c>
      <c r="C465" s="54">
        <v>113</v>
      </c>
      <c r="D465" s="55">
        <v>11</v>
      </c>
      <c r="E465" s="26">
        <v>0</v>
      </c>
      <c r="F465" s="27" t="s">
        <v>152</v>
      </c>
      <c r="G465" s="26" t="s">
        <v>204</v>
      </c>
      <c r="H465" s="26"/>
      <c r="I465" s="40">
        <f>I466</f>
        <v>17.5</v>
      </c>
      <c r="J465" s="40">
        <f>J466</f>
        <v>17.5</v>
      </c>
    </row>
    <row r="466" spans="1:12" s="9" customFormat="1" ht="36" x14ac:dyDescent="0.3">
      <c r="A466" s="49" t="s">
        <v>181</v>
      </c>
      <c r="B466" s="53">
        <v>162</v>
      </c>
      <c r="C466" s="54">
        <v>113</v>
      </c>
      <c r="D466" s="55">
        <v>11</v>
      </c>
      <c r="E466" s="26">
        <v>0</v>
      </c>
      <c r="F466" s="27" t="s">
        <v>152</v>
      </c>
      <c r="G466" s="26" t="s">
        <v>204</v>
      </c>
      <c r="H466" s="26">
        <v>200</v>
      </c>
      <c r="I466" s="40">
        <f>I467</f>
        <v>17.5</v>
      </c>
      <c r="J466" s="40">
        <f>J467</f>
        <v>17.5</v>
      </c>
    </row>
    <row r="467" spans="1:12" s="9" customFormat="1" ht="36" x14ac:dyDescent="0.3">
      <c r="A467" s="49" t="s">
        <v>142</v>
      </c>
      <c r="B467" s="53">
        <v>162</v>
      </c>
      <c r="C467" s="54">
        <v>113</v>
      </c>
      <c r="D467" s="55">
        <v>11</v>
      </c>
      <c r="E467" s="26">
        <v>0</v>
      </c>
      <c r="F467" s="27" t="s">
        <v>152</v>
      </c>
      <c r="G467" s="26" t="s">
        <v>204</v>
      </c>
      <c r="H467" s="26">
        <v>240</v>
      </c>
      <c r="I467" s="40">
        <v>17.5</v>
      </c>
      <c r="J467" s="40">
        <v>17.5</v>
      </c>
    </row>
    <row r="468" spans="1:12" s="9" customFormat="1" x14ac:dyDescent="0.3">
      <c r="A468" s="49" t="s">
        <v>16</v>
      </c>
      <c r="B468" s="53">
        <v>162</v>
      </c>
      <c r="C468" s="54">
        <v>400</v>
      </c>
      <c r="D468" s="55"/>
      <c r="E468" s="26"/>
      <c r="F468" s="27"/>
      <c r="G468" s="26"/>
      <c r="H468" s="26"/>
      <c r="I468" s="40">
        <f t="shared" ref="I468:J472" si="26">I469</f>
        <v>200</v>
      </c>
      <c r="J468" s="40">
        <f t="shared" si="26"/>
        <v>640</v>
      </c>
    </row>
    <row r="469" spans="1:12" s="9" customFormat="1" ht="24" x14ac:dyDescent="0.3">
      <c r="A469" s="49" t="s">
        <v>21</v>
      </c>
      <c r="B469" s="53">
        <v>162</v>
      </c>
      <c r="C469" s="54">
        <v>412</v>
      </c>
      <c r="D469" s="55">
        <v>3</v>
      </c>
      <c r="E469" s="26">
        <v>0</v>
      </c>
      <c r="F469" s="27" t="s">
        <v>152</v>
      </c>
      <c r="G469" s="26">
        <v>0</v>
      </c>
      <c r="H469" s="26"/>
      <c r="I469" s="40">
        <f t="shared" si="26"/>
        <v>200</v>
      </c>
      <c r="J469" s="40">
        <f t="shared" si="26"/>
        <v>640</v>
      </c>
    </row>
    <row r="470" spans="1:12" s="9" customFormat="1" ht="48" x14ac:dyDescent="0.3">
      <c r="A470" s="49" t="s">
        <v>17</v>
      </c>
      <c r="B470" s="53">
        <v>162</v>
      </c>
      <c r="C470" s="54">
        <v>412</v>
      </c>
      <c r="D470" s="55">
        <v>3</v>
      </c>
      <c r="E470" s="26">
        <v>0</v>
      </c>
      <c r="F470" s="27" t="s">
        <v>152</v>
      </c>
      <c r="G470" s="26">
        <v>0</v>
      </c>
      <c r="H470" s="26"/>
      <c r="I470" s="40">
        <f t="shared" si="26"/>
        <v>200</v>
      </c>
      <c r="J470" s="40">
        <f t="shared" si="26"/>
        <v>640</v>
      </c>
    </row>
    <row r="471" spans="1:12" s="9" customFormat="1" ht="24" x14ac:dyDescent="0.3">
      <c r="A471" s="49" t="s">
        <v>260</v>
      </c>
      <c r="B471" s="53">
        <v>162</v>
      </c>
      <c r="C471" s="54">
        <v>412</v>
      </c>
      <c r="D471" s="55">
        <v>3</v>
      </c>
      <c r="E471" s="26">
        <v>0</v>
      </c>
      <c r="F471" s="27" t="s">
        <v>152</v>
      </c>
      <c r="G471" s="26">
        <v>83120</v>
      </c>
      <c r="H471" s="26"/>
      <c r="I471" s="40">
        <f t="shared" si="26"/>
        <v>200</v>
      </c>
      <c r="J471" s="40">
        <f t="shared" si="26"/>
        <v>640</v>
      </c>
    </row>
    <row r="472" spans="1:12" s="9" customFormat="1" ht="36" x14ac:dyDescent="0.3">
      <c r="A472" s="49" t="s">
        <v>181</v>
      </c>
      <c r="B472" s="53">
        <v>162</v>
      </c>
      <c r="C472" s="54">
        <v>412</v>
      </c>
      <c r="D472" s="55">
        <v>3</v>
      </c>
      <c r="E472" s="26">
        <v>0</v>
      </c>
      <c r="F472" s="27" t="s">
        <v>152</v>
      </c>
      <c r="G472" s="26">
        <v>83120</v>
      </c>
      <c r="H472" s="26">
        <v>200</v>
      </c>
      <c r="I472" s="40">
        <f t="shared" si="26"/>
        <v>200</v>
      </c>
      <c r="J472" s="40">
        <f t="shared" si="26"/>
        <v>640</v>
      </c>
    </row>
    <row r="473" spans="1:12" s="9" customFormat="1" ht="36" x14ac:dyDescent="0.3">
      <c r="A473" s="49" t="s">
        <v>142</v>
      </c>
      <c r="B473" s="53">
        <v>162</v>
      </c>
      <c r="C473" s="54">
        <v>412</v>
      </c>
      <c r="D473" s="55">
        <v>3</v>
      </c>
      <c r="E473" s="26">
        <v>0</v>
      </c>
      <c r="F473" s="27" t="s">
        <v>152</v>
      </c>
      <c r="G473" s="26">
        <v>83120</v>
      </c>
      <c r="H473" s="26">
        <v>240</v>
      </c>
      <c r="I473" s="40">
        <v>200</v>
      </c>
      <c r="J473" s="40">
        <v>640</v>
      </c>
    </row>
    <row r="474" spans="1:12" s="9" customFormat="1" x14ac:dyDescent="0.3">
      <c r="A474" s="49" t="s">
        <v>40</v>
      </c>
      <c r="B474" s="53">
        <v>162</v>
      </c>
      <c r="C474" s="54">
        <v>1000</v>
      </c>
      <c r="D474" s="55"/>
      <c r="E474" s="26"/>
      <c r="F474" s="27"/>
      <c r="G474" s="26"/>
      <c r="H474" s="26"/>
      <c r="I474" s="40">
        <f t="shared" ref="I474:J478" si="27">I475</f>
        <v>1792.1</v>
      </c>
      <c r="J474" s="40">
        <f t="shared" si="27"/>
        <v>1951.4</v>
      </c>
    </row>
    <row r="475" spans="1:12" s="9" customFormat="1" x14ac:dyDescent="0.3">
      <c r="A475" s="49" t="s">
        <v>59</v>
      </c>
      <c r="B475" s="53">
        <v>162</v>
      </c>
      <c r="C475" s="54">
        <v>1004</v>
      </c>
      <c r="D475" s="55"/>
      <c r="E475" s="26"/>
      <c r="F475" s="27"/>
      <c r="G475" s="26"/>
      <c r="H475" s="26"/>
      <c r="I475" s="40">
        <f t="shared" si="27"/>
        <v>1792.1</v>
      </c>
      <c r="J475" s="40">
        <f t="shared" si="27"/>
        <v>1951.4</v>
      </c>
    </row>
    <row r="476" spans="1:12" s="9" customFormat="1" ht="96" x14ac:dyDescent="0.3">
      <c r="A476" s="49" t="s">
        <v>47</v>
      </c>
      <c r="B476" s="53">
        <v>162</v>
      </c>
      <c r="C476" s="54">
        <v>1004</v>
      </c>
      <c r="D476" s="55">
        <v>6</v>
      </c>
      <c r="E476" s="51">
        <v>0</v>
      </c>
      <c r="F476" s="52" t="s">
        <v>152</v>
      </c>
      <c r="G476" s="51">
        <v>0</v>
      </c>
      <c r="H476" s="26"/>
      <c r="I476" s="40">
        <f t="shared" si="27"/>
        <v>1792.1</v>
      </c>
      <c r="J476" s="40">
        <f t="shared" si="27"/>
        <v>1951.4</v>
      </c>
    </row>
    <row r="477" spans="1:12" s="9" customFormat="1" ht="60" x14ac:dyDescent="0.3">
      <c r="A477" s="49" t="s">
        <v>246</v>
      </c>
      <c r="B477" s="53">
        <v>162</v>
      </c>
      <c r="C477" s="54">
        <v>1004</v>
      </c>
      <c r="D477" s="55">
        <v>6</v>
      </c>
      <c r="E477" s="51">
        <v>0</v>
      </c>
      <c r="F477" s="52" t="s">
        <v>152</v>
      </c>
      <c r="G477" s="51" t="s">
        <v>153</v>
      </c>
      <c r="H477" s="26"/>
      <c r="I477" s="40">
        <f t="shared" si="27"/>
        <v>1792.1</v>
      </c>
      <c r="J477" s="40">
        <f t="shared" si="27"/>
        <v>1951.4</v>
      </c>
    </row>
    <row r="478" spans="1:12" s="9" customFormat="1" ht="36" x14ac:dyDescent="0.3">
      <c r="A478" s="49" t="s">
        <v>240</v>
      </c>
      <c r="B478" s="53">
        <v>162</v>
      </c>
      <c r="C478" s="54">
        <v>1004</v>
      </c>
      <c r="D478" s="55">
        <v>6</v>
      </c>
      <c r="E478" s="51">
        <v>0</v>
      </c>
      <c r="F478" s="52" t="s">
        <v>152</v>
      </c>
      <c r="G478" s="51" t="s">
        <v>153</v>
      </c>
      <c r="H478" s="26">
        <v>400</v>
      </c>
      <c r="I478" s="40">
        <f t="shared" si="27"/>
        <v>1792.1</v>
      </c>
      <c r="J478" s="40">
        <f t="shared" si="27"/>
        <v>1951.4</v>
      </c>
    </row>
    <row r="479" spans="1:12" s="9" customFormat="1" x14ac:dyDescent="0.3">
      <c r="A479" s="49" t="s">
        <v>211</v>
      </c>
      <c r="B479" s="53">
        <v>162</v>
      </c>
      <c r="C479" s="54">
        <v>1004</v>
      </c>
      <c r="D479" s="55">
        <v>6</v>
      </c>
      <c r="E479" s="51">
        <v>0</v>
      </c>
      <c r="F479" s="52" t="s">
        <v>152</v>
      </c>
      <c r="G479" s="51" t="s">
        <v>153</v>
      </c>
      <c r="H479" s="26">
        <v>410</v>
      </c>
      <c r="I479" s="40">
        <v>1792.1</v>
      </c>
      <c r="J479" s="40">
        <v>1951.4</v>
      </c>
    </row>
    <row r="480" spans="1:12" s="9" customFormat="1" ht="34.200000000000003" x14ac:dyDescent="0.3">
      <c r="A480" s="56" t="s">
        <v>115</v>
      </c>
      <c r="B480" s="57">
        <v>298</v>
      </c>
      <c r="C480" s="57"/>
      <c r="D480" s="57"/>
      <c r="E480" s="57"/>
      <c r="F480" s="57"/>
      <c r="G480" s="57"/>
      <c r="H480" s="57"/>
      <c r="I480" s="60">
        <f>I481+I545+I574+I585+I603+I637</f>
        <v>85373.2</v>
      </c>
      <c r="J480" s="60">
        <f>J481+J545+J574+J585+J603+J637</f>
        <v>83394.600000000006</v>
      </c>
      <c r="L480" s="41"/>
    </row>
    <row r="481" spans="1:10" s="9" customFormat="1" x14ac:dyDescent="0.3">
      <c r="A481" s="49" t="s">
        <v>7</v>
      </c>
      <c r="B481" s="53">
        <v>298</v>
      </c>
      <c r="C481" s="54">
        <v>100</v>
      </c>
      <c r="D481" s="55"/>
      <c r="E481" s="51"/>
      <c r="F481" s="52"/>
      <c r="G481" s="51"/>
      <c r="H481" s="51"/>
      <c r="I481" s="40">
        <f>I482+I488+I505+I510</f>
        <v>77951.099999999991</v>
      </c>
      <c r="J481" s="40">
        <f>J482+J488+J505+J510</f>
        <v>76053.8</v>
      </c>
    </row>
    <row r="482" spans="1:10" s="9" customFormat="1" ht="36" x14ac:dyDescent="0.3">
      <c r="A482" s="49" t="s">
        <v>116</v>
      </c>
      <c r="B482" s="53">
        <v>298</v>
      </c>
      <c r="C482" s="54">
        <v>102</v>
      </c>
      <c r="D482" s="55"/>
      <c r="E482" s="51"/>
      <c r="F482" s="52"/>
      <c r="G482" s="51"/>
      <c r="H482" s="51"/>
      <c r="I482" s="40">
        <f t="shared" ref="I482:J486" si="28">I483</f>
        <v>2475.1999999999998</v>
      </c>
      <c r="J482" s="40">
        <f t="shared" si="28"/>
        <v>2475.1999999999998</v>
      </c>
    </row>
    <row r="483" spans="1:10" s="9" customFormat="1" ht="60" x14ac:dyDescent="0.3">
      <c r="A483" s="49" t="s">
        <v>117</v>
      </c>
      <c r="B483" s="53">
        <v>298</v>
      </c>
      <c r="C483" s="54">
        <v>102</v>
      </c>
      <c r="D483" s="55">
        <v>51</v>
      </c>
      <c r="E483" s="51">
        <v>0</v>
      </c>
      <c r="F483" s="52" t="s">
        <v>152</v>
      </c>
      <c r="G483" s="51">
        <v>0</v>
      </c>
      <c r="H483" s="51"/>
      <c r="I483" s="40">
        <f t="shared" si="28"/>
        <v>2475.1999999999998</v>
      </c>
      <c r="J483" s="40">
        <f t="shared" si="28"/>
        <v>2475.1999999999998</v>
      </c>
    </row>
    <row r="484" spans="1:10" s="9" customFormat="1" ht="24" x14ac:dyDescent="0.3">
      <c r="A484" s="49" t="s">
        <v>118</v>
      </c>
      <c r="B484" s="53">
        <v>298</v>
      </c>
      <c r="C484" s="54">
        <v>102</v>
      </c>
      <c r="D484" s="55">
        <v>51</v>
      </c>
      <c r="E484" s="51">
        <v>1</v>
      </c>
      <c r="F484" s="52" t="s">
        <v>152</v>
      </c>
      <c r="G484" s="51">
        <v>0</v>
      </c>
      <c r="H484" s="51"/>
      <c r="I484" s="40">
        <f t="shared" si="28"/>
        <v>2475.1999999999998</v>
      </c>
      <c r="J484" s="40">
        <f t="shared" si="28"/>
        <v>2475.1999999999998</v>
      </c>
    </row>
    <row r="485" spans="1:10" s="9" customFormat="1" ht="37.950000000000003" customHeight="1" x14ac:dyDescent="0.3">
      <c r="A485" s="49" t="s">
        <v>31</v>
      </c>
      <c r="B485" s="53">
        <v>298</v>
      </c>
      <c r="C485" s="54">
        <v>102</v>
      </c>
      <c r="D485" s="55">
        <v>51</v>
      </c>
      <c r="E485" s="51">
        <v>1</v>
      </c>
      <c r="F485" s="52" t="s">
        <v>152</v>
      </c>
      <c r="G485" s="51">
        <v>80010</v>
      </c>
      <c r="H485" s="51"/>
      <c r="I485" s="40">
        <f t="shared" si="28"/>
        <v>2475.1999999999998</v>
      </c>
      <c r="J485" s="40">
        <f t="shared" si="28"/>
        <v>2475.1999999999998</v>
      </c>
    </row>
    <row r="486" spans="1:10" s="9" customFormat="1" ht="72" x14ac:dyDescent="0.3">
      <c r="A486" s="49" t="s">
        <v>29</v>
      </c>
      <c r="B486" s="53">
        <v>298</v>
      </c>
      <c r="C486" s="54">
        <v>102</v>
      </c>
      <c r="D486" s="55">
        <v>51</v>
      </c>
      <c r="E486" s="51">
        <v>1</v>
      </c>
      <c r="F486" s="52" t="s">
        <v>152</v>
      </c>
      <c r="G486" s="51">
        <v>80010</v>
      </c>
      <c r="H486" s="51">
        <v>100</v>
      </c>
      <c r="I486" s="40">
        <f t="shared" si="28"/>
        <v>2475.1999999999998</v>
      </c>
      <c r="J486" s="40">
        <f t="shared" si="28"/>
        <v>2475.1999999999998</v>
      </c>
    </row>
    <row r="487" spans="1:10" s="9" customFormat="1" ht="24" x14ac:dyDescent="0.3">
      <c r="A487" s="49" t="s">
        <v>30</v>
      </c>
      <c r="B487" s="53">
        <v>298</v>
      </c>
      <c r="C487" s="54">
        <v>102</v>
      </c>
      <c r="D487" s="55">
        <v>51</v>
      </c>
      <c r="E487" s="51">
        <v>1</v>
      </c>
      <c r="F487" s="52" t="s">
        <v>152</v>
      </c>
      <c r="G487" s="51">
        <v>80010</v>
      </c>
      <c r="H487" s="26">
        <v>120</v>
      </c>
      <c r="I487" s="40">
        <v>2475.1999999999998</v>
      </c>
      <c r="J487" s="40">
        <v>2475.1999999999998</v>
      </c>
    </row>
    <row r="488" spans="1:10" s="9" customFormat="1" ht="48" x14ac:dyDescent="0.3">
      <c r="A488" s="49" t="s">
        <v>8</v>
      </c>
      <c r="B488" s="53">
        <v>298</v>
      </c>
      <c r="C488" s="54">
        <v>104</v>
      </c>
      <c r="D488" s="55"/>
      <c r="E488" s="51"/>
      <c r="F488" s="52"/>
      <c r="G488" s="51"/>
      <c r="H488" s="51"/>
      <c r="I488" s="40">
        <f>I489</f>
        <v>1446.7</v>
      </c>
      <c r="J488" s="40">
        <f>J489</f>
        <v>1446.7</v>
      </c>
    </row>
    <row r="489" spans="1:10" s="9" customFormat="1" ht="72" x14ac:dyDescent="0.3">
      <c r="A489" s="49" t="s">
        <v>14</v>
      </c>
      <c r="B489" s="53">
        <v>298</v>
      </c>
      <c r="C489" s="54">
        <v>104</v>
      </c>
      <c r="D489" s="55">
        <v>7</v>
      </c>
      <c r="E489" s="51">
        <v>0</v>
      </c>
      <c r="F489" s="52" t="s">
        <v>152</v>
      </c>
      <c r="G489" s="51">
        <v>0</v>
      </c>
      <c r="H489" s="26"/>
      <c r="I489" s="40">
        <f>I490+I493+I498</f>
        <v>1446.7</v>
      </c>
      <c r="J489" s="40">
        <f>J490+J493+J498</f>
        <v>1446.7</v>
      </c>
    </row>
    <row r="490" spans="1:10" s="9" customFormat="1" ht="36" x14ac:dyDescent="0.3">
      <c r="A490" s="49" t="s">
        <v>119</v>
      </c>
      <c r="B490" s="53">
        <v>298</v>
      </c>
      <c r="C490" s="54">
        <v>104</v>
      </c>
      <c r="D490" s="55">
        <v>7</v>
      </c>
      <c r="E490" s="26">
        <v>0</v>
      </c>
      <c r="F490" s="27" t="s">
        <v>152</v>
      </c>
      <c r="G490" s="26">
        <v>78670</v>
      </c>
      <c r="H490" s="26"/>
      <c r="I490" s="40">
        <f t="shared" ref="I490:J491" si="29">I491</f>
        <v>964.4</v>
      </c>
      <c r="J490" s="40">
        <f t="shared" si="29"/>
        <v>964.4</v>
      </c>
    </row>
    <row r="491" spans="1:10" s="9" customFormat="1" ht="72" x14ac:dyDescent="0.3">
      <c r="A491" s="49" t="s">
        <v>29</v>
      </c>
      <c r="B491" s="53">
        <v>298</v>
      </c>
      <c r="C491" s="54">
        <v>104</v>
      </c>
      <c r="D491" s="55">
        <v>7</v>
      </c>
      <c r="E491" s="26">
        <v>0</v>
      </c>
      <c r="F491" s="27" t="s">
        <v>152</v>
      </c>
      <c r="G491" s="26">
        <v>78670</v>
      </c>
      <c r="H491" s="26">
        <v>100</v>
      </c>
      <c r="I491" s="40">
        <f t="shared" si="29"/>
        <v>964.4</v>
      </c>
      <c r="J491" s="40">
        <f t="shared" si="29"/>
        <v>964.4</v>
      </c>
    </row>
    <row r="492" spans="1:10" s="9" customFormat="1" ht="24" x14ac:dyDescent="0.3">
      <c r="A492" s="49" t="s">
        <v>30</v>
      </c>
      <c r="B492" s="53">
        <v>298</v>
      </c>
      <c r="C492" s="54">
        <v>104</v>
      </c>
      <c r="D492" s="55">
        <v>7</v>
      </c>
      <c r="E492" s="26">
        <v>0</v>
      </c>
      <c r="F492" s="27" t="s">
        <v>152</v>
      </c>
      <c r="G492" s="26">
        <v>78670</v>
      </c>
      <c r="H492" s="26">
        <v>120</v>
      </c>
      <c r="I492" s="40">
        <v>964.4</v>
      </c>
      <c r="J492" s="40">
        <v>964.4</v>
      </c>
    </row>
    <row r="493" spans="1:10" s="9" customFormat="1" ht="24" x14ac:dyDescent="0.3">
      <c r="A493" s="49" t="s">
        <v>106</v>
      </c>
      <c r="B493" s="53">
        <v>298</v>
      </c>
      <c r="C493" s="54">
        <v>104</v>
      </c>
      <c r="D493" s="55">
        <v>7</v>
      </c>
      <c r="E493" s="26">
        <v>0</v>
      </c>
      <c r="F493" s="27" t="s">
        <v>152</v>
      </c>
      <c r="G493" s="26">
        <v>78710</v>
      </c>
      <c r="H493" s="26"/>
      <c r="I493" s="40">
        <f>I494</f>
        <v>482.3</v>
      </c>
      <c r="J493" s="40">
        <f>J494</f>
        <v>482.3</v>
      </c>
    </row>
    <row r="494" spans="1:10" s="9" customFormat="1" ht="72" x14ac:dyDescent="0.3">
      <c r="A494" s="49" t="s">
        <v>29</v>
      </c>
      <c r="B494" s="53">
        <v>298</v>
      </c>
      <c r="C494" s="54">
        <v>104</v>
      </c>
      <c r="D494" s="55">
        <v>7</v>
      </c>
      <c r="E494" s="26">
        <v>0</v>
      </c>
      <c r="F494" s="27" t="s">
        <v>152</v>
      </c>
      <c r="G494" s="26">
        <v>78710</v>
      </c>
      <c r="H494" s="26">
        <v>100</v>
      </c>
      <c r="I494" s="40">
        <f>I495+I497</f>
        <v>482.3</v>
      </c>
      <c r="J494" s="40">
        <f>J495+J497</f>
        <v>482.3</v>
      </c>
    </row>
    <row r="495" spans="1:10" s="9" customFormat="1" ht="24" x14ac:dyDescent="0.3">
      <c r="A495" s="49" t="s">
        <v>30</v>
      </c>
      <c r="B495" s="53">
        <v>298</v>
      </c>
      <c r="C495" s="54">
        <v>104</v>
      </c>
      <c r="D495" s="55">
        <v>7</v>
      </c>
      <c r="E495" s="26">
        <v>0</v>
      </c>
      <c r="F495" s="27" t="s">
        <v>152</v>
      </c>
      <c r="G495" s="26">
        <v>78710</v>
      </c>
      <c r="H495" s="26">
        <v>120</v>
      </c>
      <c r="I495" s="40">
        <v>432.3</v>
      </c>
      <c r="J495" s="40">
        <v>432.3</v>
      </c>
    </row>
    <row r="496" spans="1:10" s="9" customFormat="1" ht="36" x14ac:dyDescent="0.3">
      <c r="A496" s="49" t="s">
        <v>181</v>
      </c>
      <c r="B496" s="53">
        <v>298</v>
      </c>
      <c r="C496" s="54">
        <v>104</v>
      </c>
      <c r="D496" s="55">
        <v>7</v>
      </c>
      <c r="E496" s="26">
        <v>0</v>
      </c>
      <c r="F496" s="27" t="s">
        <v>152</v>
      </c>
      <c r="G496" s="26">
        <v>78710</v>
      </c>
      <c r="H496" s="26">
        <v>200</v>
      </c>
      <c r="I496" s="40">
        <f>I497</f>
        <v>50</v>
      </c>
      <c r="J496" s="40">
        <f>J497</f>
        <v>50</v>
      </c>
    </row>
    <row r="497" spans="1:10" s="9" customFormat="1" ht="36" x14ac:dyDescent="0.3">
      <c r="A497" s="49" t="s">
        <v>142</v>
      </c>
      <c r="B497" s="53">
        <v>298</v>
      </c>
      <c r="C497" s="54">
        <v>104</v>
      </c>
      <c r="D497" s="55">
        <v>7</v>
      </c>
      <c r="E497" s="26">
        <v>0</v>
      </c>
      <c r="F497" s="27" t="s">
        <v>152</v>
      </c>
      <c r="G497" s="26">
        <v>78710</v>
      </c>
      <c r="H497" s="26">
        <v>240</v>
      </c>
      <c r="I497" s="40">
        <v>50</v>
      </c>
      <c r="J497" s="40">
        <v>50</v>
      </c>
    </row>
    <row r="498" spans="1:10" s="9" customFormat="1" ht="39" hidden="1" customHeight="1" x14ac:dyDescent="0.3">
      <c r="A498" s="49" t="s">
        <v>31</v>
      </c>
      <c r="B498" s="53">
        <v>298</v>
      </c>
      <c r="C498" s="54">
        <v>104</v>
      </c>
      <c r="D498" s="55">
        <v>7</v>
      </c>
      <c r="E498" s="51">
        <v>0</v>
      </c>
      <c r="F498" s="52" t="s">
        <v>152</v>
      </c>
      <c r="G498" s="26">
        <v>80010</v>
      </c>
      <c r="H498" s="26"/>
      <c r="I498" s="40">
        <f>I499+I501+I503</f>
        <v>0</v>
      </c>
      <c r="J498" s="40">
        <f>J499+J501+J503</f>
        <v>0</v>
      </c>
    </row>
    <row r="499" spans="1:10" s="9" customFormat="1" ht="72" hidden="1" x14ac:dyDescent="0.3">
      <c r="A499" s="49" t="s">
        <v>29</v>
      </c>
      <c r="B499" s="53">
        <v>298</v>
      </c>
      <c r="C499" s="54">
        <v>104</v>
      </c>
      <c r="D499" s="55">
        <v>7</v>
      </c>
      <c r="E499" s="51">
        <v>0</v>
      </c>
      <c r="F499" s="52" t="s">
        <v>152</v>
      </c>
      <c r="G499" s="26">
        <v>80010</v>
      </c>
      <c r="H499" s="26">
        <v>100</v>
      </c>
      <c r="I499" s="40">
        <f>I500</f>
        <v>0</v>
      </c>
      <c r="J499" s="40">
        <f>J500</f>
        <v>0</v>
      </c>
    </row>
    <row r="500" spans="1:10" s="9" customFormat="1" ht="24" hidden="1" x14ac:dyDescent="0.3">
      <c r="A500" s="49" t="s">
        <v>30</v>
      </c>
      <c r="B500" s="53">
        <v>298</v>
      </c>
      <c r="C500" s="54">
        <v>104</v>
      </c>
      <c r="D500" s="55">
        <v>7</v>
      </c>
      <c r="E500" s="51">
        <v>0</v>
      </c>
      <c r="F500" s="52" t="s">
        <v>152</v>
      </c>
      <c r="G500" s="26">
        <v>80010</v>
      </c>
      <c r="H500" s="26">
        <v>120</v>
      </c>
      <c r="I500" s="40"/>
      <c r="J500" s="40"/>
    </row>
    <row r="501" spans="1:10" s="9" customFormat="1" ht="36" hidden="1" x14ac:dyDescent="0.3">
      <c r="A501" s="49" t="s">
        <v>181</v>
      </c>
      <c r="B501" s="53">
        <v>298</v>
      </c>
      <c r="C501" s="54">
        <v>104</v>
      </c>
      <c r="D501" s="55">
        <v>7</v>
      </c>
      <c r="E501" s="51">
        <v>0</v>
      </c>
      <c r="F501" s="52" t="s">
        <v>152</v>
      </c>
      <c r="G501" s="26">
        <v>80010</v>
      </c>
      <c r="H501" s="26">
        <v>200</v>
      </c>
      <c r="I501" s="40">
        <f>I502</f>
        <v>0</v>
      </c>
      <c r="J501" s="40">
        <f>J502</f>
        <v>0</v>
      </c>
    </row>
    <row r="502" spans="1:10" s="9" customFormat="1" ht="36" hidden="1" x14ac:dyDescent="0.3">
      <c r="A502" s="49" t="s">
        <v>142</v>
      </c>
      <c r="B502" s="53">
        <v>298</v>
      </c>
      <c r="C502" s="54">
        <v>104</v>
      </c>
      <c r="D502" s="55">
        <v>7</v>
      </c>
      <c r="E502" s="51">
        <v>0</v>
      </c>
      <c r="F502" s="52" t="s">
        <v>152</v>
      </c>
      <c r="G502" s="26">
        <v>80010</v>
      </c>
      <c r="H502" s="26">
        <v>240</v>
      </c>
      <c r="I502" s="40"/>
      <c r="J502" s="40"/>
    </row>
    <row r="503" spans="1:10" s="9" customFormat="1" hidden="1" x14ac:dyDescent="0.3">
      <c r="A503" s="49" t="s">
        <v>32</v>
      </c>
      <c r="B503" s="53">
        <v>298</v>
      </c>
      <c r="C503" s="54">
        <v>104</v>
      </c>
      <c r="D503" s="55">
        <v>7</v>
      </c>
      <c r="E503" s="51">
        <v>0</v>
      </c>
      <c r="F503" s="52" t="s">
        <v>152</v>
      </c>
      <c r="G503" s="26">
        <v>80010</v>
      </c>
      <c r="H503" s="26">
        <v>800</v>
      </c>
      <c r="I503" s="40">
        <f>I504</f>
        <v>0</v>
      </c>
      <c r="J503" s="40">
        <f>J504</f>
        <v>0</v>
      </c>
    </row>
    <row r="504" spans="1:10" s="9" customFormat="1" hidden="1" x14ac:dyDescent="0.3">
      <c r="A504" s="49" t="s">
        <v>33</v>
      </c>
      <c r="B504" s="53">
        <v>298</v>
      </c>
      <c r="C504" s="54">
        <v>104</v>
      </c>
      <c r="D504" s="55">
        <v>7</v>
      </c>
      <c r="E504" s="51">
        <v>0</v>
      </c>
      <c r="F504" s="52" t="s">
        <v>152</v>
      </c>
      <c r="G504" s="26">
        <v>80010</v>
      </c>
      <c r="H504" s="26">
        <v>850</v>
      </c>
      <c r="I504" s="40"/>
      <c r="J504" s="40"/>
    </row>
    <row r="505" spans="1:10" s="9" customFormat="1" ht="24" x14ac:dyDescent="0.3">
      <c r="A505" s="49" t="s">
        <v>120</v>
      </c>
      <c r="B505" s="53">
        <v>298</v>
      </c>
      <c r="C505" s="54">
        <v>107</v>
      </c>
      <c r="D505" s="55"/>
      <c r="E505" s="51"/>
      <c r="F505" s="52"/>
      <c r="G505" s="51"/>
      <c r="H505" s="51"/>
      <c r="I505" s="40">
        <f t="shared" ref="I505:J508" si="30">I506</f>
        <v>1970</v>
      </c>
      <c r="J505" s="40">
        <f t="shared" si="30"/>
        <v>0</v>
      </c>
    </row>
    <row r="506" spans="1:10" s="9" customFormat="1" ht="36" x14ac:dyDescent="0.3">
      <c r="A506" s="49" t="s">
        <v>121</v>
      </c>
      <c r="B506" s="53">
        <v>298</v>
      </c>
      <c r="C506" s="54">
        <v>107</v>
      </c>
      <c r="D506" s="55">
        <v>54</v>
      </c>
      <c r="E506" s="26">
        <v>0</v>
      </c>
      <c r="F506" s="52" t="s">
        <v>152</v>
      </c>
      <c r="G506" s="26">
        <v>0</v>
      </c>
      <c r="H506" s="51"/>
      <c r="I506" s="40">
        <f t="shared" si="30"/>
        <v>1970</v>
      </c>
      <c r="J506" s="40">
        <f t="shared" si="30"/>
        <v>0</v>
      </c>
    </row>
    <row r="507" spans="1:10" s="9" customFormat="1" ht="24" x14ac:dyDescent="0.3">
      <c r="A507" s="49" t="s">
        <v>122</v>
      </c>
      <c r="B507" s="53">
        <v>298</v>
      </c>
      <c r="C507" s="54">
        <v>107</v>
      </c>
      <c r="D507" s="55">
        <v>54</v>
      </c>
      <c r="E507" s="51">
        <v>0</v>
      </c>
      <c r="F507" s="52" t="s">
        <v>152</v>
      </c>
      <c r="G507" s="51">
        <v>81110</v>
      </c>
      <c r="H507" s="51"/>
      <c r="I507" s="40">
        <f>I508</f>
        <v>1970</v>
      </c>
      <c r="J507" s="40">
        <f t="shared" si="30"/>
        <v>0</v>
      </c>
    </row>
    <row r="508" spans="1:10" s="9" customFormat="1" ht="36" x14ac:dyDescent="0.3">
      <c r="A508" s="49" t="s">
        <v>181</v>
      </c>
      <c r="B508" s="53">
        <v>298</v>
      </c>
      <c r="C508" s="54">
        <v>107</v>
      </c>
      <c r="D508" s="55">
        <v>54</v>
      </c>
      <c r="E508" s="51">
        <v>0</v>
      </c>
      <c r="F508" s="52" t="s">
        <v>152</v>
      </c>
      <c r="G508" s="51">
        <v>81110</v>
      </c>
      <c r="H508" s="51">
        <v>200</v>
      </c>
      <c r="I508" s="40">
        <f t="shared" si="30"/>
        <v>1970</v>
      </c>
      <c r="J508" s="40">
        <f t="shared" si="30"/>
        <v>0</v>
      </c>
    </row>
    <row r="509" spans="1:10" s="9" customFormat="1" ht="36" x14ac:dyDescent="0.3">
      <c r="A509" s="49" t="s">
        <v>142</v>
      </c>
      <c r="B509" s="53">
        <v>298</v>
      </c>
      <c r="C509" s="54">
        <v>107</v>
      </c>
      <c r="D509" s="55">
        <v>54</v>
      </c>
      <c r="E509" s="51">
        <v>0</v>
      </c>
      <c r="F509" s="52" t="s">
        <v>152</v>
      </c>
      <c r="G509" s="51">
        <v>81110</v>
      </c>
      <c r="H509" s="51">
        <v>240</v>
      </c>
      <c r="I509" s="40">
        <v>1970</v>
      </c>
      <c r="J509" s="40"/>
    </row>
    <row r="510" spans="1:10" s="9" customFormat="1" x14ac:dyDescent="0.3">
      <c r="A510" s="49" t="s">
        <v>11</v>
      </c>
      <c r="B510" s="53">
        <v>298</v>
      </c>
      <c r="C510" s="54">
        <v>113</v>
      </c>
      <c r="D510" s="55"/>
      <c r="E510" s="51"/>
      <c r="F510" s="52"/>
      <c r="G510" s="51"/>
      <c r="H510" s="51"/>
      <c r="I510" s="40">
        <f>I511+I515+I537+I541</f>
        <v>72059.199999999997</v>
      </c>
      <c r="J510" s="40">
        <f>J511+J515+J537+J541</f>
        <v>72131.900000000009</v>
      </c>
    </row>
    <row r="511" spans="1:10" s="9" customFormat="1" ht="96" x14ac:dyDescent="0.3">
      <c r="A511" s="49" t="s">
        <v>47</v>
      </c>
      <c r="B511" s="53">
        <v>298</v>
      </c>
      <c r="C511" s="54">
        <v>113</v>
      </c>
      <c r="D511" s="55">
        <v>6</v>
      </c>
      <c r="E511" s="26">
        <v>0</v>
      </c>
      <c r="F511" s="27" t="s">
        <v>152</v>
      </c>
      <c r="G511" s="26">
        <v>0</v>
      </c>
      <c r="H511" s="26"/>
      <c r="I511" s="40">
        <f t="shared" ref="I511:J513" si="31">I512</f>
        <v>59624.3</v>
      </c>
      <c r="J511" s="40">
        <f t="shared" si="31"/>
        <v>59624.3</v>
      </c>
    </row>
    <row r="512" spans="1:10" s="9" customFormat="1" ht="36" x14ac:dyDescent="0.3">
      <c r="A512" s="49" t="s">
        <v>50</v>
      </c>
      <c r="B512" s="53">
        <v>298</v>
      </c>
      <c r="C512" s="54">
        <v>113</v>
      </c>
      <c r="D512" s="55">
        <v>6</v>
      </c>
      <c r="E512" s="26">
        <v>0</v>
      </c>
      <c r="F512" s="27" t="s">
        <v>152</v>
      </c>
      <c r="G512" s="26">
        <v>80480</v>
      </c>
      <c r="H512" s="26"/>
      <c r="I512" s="40">
        <f t="shared" si="31"/>
        <v>59624.3</v>
      </c>
      <c r="J512" s="40">
        <f t="shared" si="31"/>
        <v>59624.3</v>
      </c>
    </row>
    <row r="513" spans="1:10" s="9" customFormat="1" x14ac:dyDescent="0.3">
      <c r="A513" s="49" t="s">
        <v>32</v>
      </c>
      <c r="B513" s="53">
        <v>298</v>
      </c>
      <c r="C513" s="54">
        <v>113</v>
      </c>
      <c r="D513" s="55">
        <v>6</v>
      </c>
      <c r="E513" s="26">
        <v>0</v>
      </c>
      <c r="F513" s="27" t="s">
        <v>152</v>
      </c>
      <c r="G513" s="26">
        <v>80480</v>
      </c>
      <c r="H513" s="26">
        <v>800</v>
      </c>
      <c r="I513" s="40">
        <f t="shared" si="31"/>
        <v>59624.3</v>
      </c>
      <c r="J513" s="40">
        <f t="shared" si="31"/>
        <v>59624.3</v>
      </c>
    </row>
    <row r="514" spans="1:10" s="9" customFormat="1" x14ac:dyDescent="0.3">
      <c r="A514" s="49" t="s">
        <v>33</v>
      </c>
      <c r="B514" s="53">
        <v>298</v>
      </c>
      <c r="C514" s="54">
        <v>113</v>
      </c>
      <c r="D514" s="55">
        <v>6</v>
      </c>
      <c r="E514" s="26">
        <v>0</v>
      </c>
      <c r="F514" s="27" t="s">
        <v>152</v>
      </c>
      <c r="G514" s="26">
        <v>80480</v>
      </c>
      <c r="H514" s="26">
        <v>850</v>
      </c>
      <c r="I514" s="40">
        <f>35+30+58702.5-2269.1-2086.8+1832.5+1690.8+1689.4</f>
        <v>59624.3</v>
      </c>
      <c r="J514" s="40">
        <f>35+30+58702.5-2269.1-2086.8+1832.5+1690.8+1689.4</f>
        <v>59624.3</v>
      </c>
    </row>
    <row r="515" spans="1:10" s="9" customFormat="1" ht="72" x14ac:dyDescent="0.3">
      <c r="A515" s="49" t="s">
        <v>14</v>
      </c>
      <c r="B515" s="53">
        <v>298</v>
      </c>
      <c r="C515" s="54">
        <v>113</v>
      </c>
      <c r="D515" s="55">
        <v>7</v>
      </c>
      <c r="E515" s="51">
        <v>0</v>
      </c>
      <c r="F515" s="52" t="s">
        <v>152</v>
      </c>
      <c r="G515" s="51">
        <v>0</v>
      </c>
      <c r="H515" s="51"/>
      <c r="I515" s="40">
        <f>I516+I519+I522+I525+I528+I531+I534</f>
        <v>12224.9</v>
      </c>
      <c r="J515" s="40">
        <f>J516+J519+J522+J525+J528+J531+J534</f>
        <v>12297.6</v>
      </c>
    </row>
    <row r="516" spans="1:10" s="9" customFormat="1" ht="24" x14ac:dyDescent="0.3">
      <c r="A516" s="49" t="s">
        <v>123</v>
      </c>
      <c r="B516" s="53">
        <v>298</v>
      </c>
      <c r="C516" s="54">
        <v>113</v>
      </c>
      <c r="D516" s="55">
        <v>7</v>
      </c>
      <c r="E516" s="51">
        <v>0</v>
      </c>
      <c r="F516" s="52" t="s">
        <v>152</v>
      </c>
      <c r="G516" s="51">
        <v>78420</v>
      </c>
      <c r="H516" s="51"/>
      <c r="I516" s="40">
        <f t="shared" ref="I516:J516" si="32">I517</f>
        <v>663.2</v>
      </c>
      <c r="J516" s="40">
        <f t="shared" si="32"/>
        <v>717.9</v>
      </c>
    </row>
    <row r="517" spans="1:10" s="9" customFormat="1" ht="36" x14ac:dyDescent="0.3">
      <c r="A517" s="49" t="s">
        <v>181</v>
      </c>
      <c r="B517" s="53">
        <v>298</v>
      </c>
      <c r="C517" s="54">
        <v>113</v>
      </c>
      <c r="D517" s="55">
        <v>7</v>
      </c>
      <c r="E517" s="51">
        <v>0</v>
      </c>
      <c r="F517" s="52" t="s">
        <v>152</v>
      </c>
      <c r="G517" s="51">
        <v>78420</v>
      </c>
      <c r="H517" s="51">
        <v>200</v>
      </c>
      <c r="I517" s="40">
        <f>I518</f>
        <v>663.2</v>
      </c>
      <c r="J517" s="40">
        <f>J518</f>
        <v>717.9</v>
      </c>
    </row>
    <row r="518" spans="1:10" s="9" customFormat="1" ht="36" x14ac:dyDescent="0.3">
      <c r="A518" s="49" t="s">
        <v>142</v>
      </c>
      <c r="B518" s="53">
        <v>298</v>
      </c>
      <c r="C518" s="54">
        <v>113</v>
      </c>
      <c r="D518" s="55">
        <v>7</v>
      </c>
      <c r="E518" s="51">
        <v>0</v>
      </c>
      <c r="F518" s="52" t="s">
        <v>152</v>
      </c>
      <c r="G518" s="51">
        <v>78420</v>
      </c>
      <c r="H518" s="51">
        <v>240</v>
      </c>
      <c r="I518" s="40">
        <v>663.2</v>
      </c>
      <c r="J518" s="40">
        <v>717.9</v>
      </c>
    </row>
    <row r="519" spans="1:10" s="9" customFormat="1" ht="89.4" customHeight="1" x14ac:dyDescent="0.3">
      <c r="A519" s="49" t="s">
        <v>22</v>
      </c>
      <c r="B519" s="53">
        <v>298</v>
      </c>
      <c r="C519" s="54">
        <v>113</v>
      </c>
      <c r="D519" s="55">
        <v>7</v>
      </c>
      <c r="E519" s="51">
        <v>0</v>
      </c>
      <c r="F519" s="52" t="s">
        <v>152</v>
      </c>
      <c r="G519" s="51">
        <v>80100</v>
      </c>
      <c r="H519" s="51"/>
      <c r="I519" s="40">
        <f>I520</f>
        <v>3618</v>
      </c>
      <c r="J519" s="40">
        <f>J520</f>
        <v>3618</v>
      </c>
    </row>
    <row r="520" spans="1:10" s="9" customFormat="1" ht="36" x14ac:dyDescent="0.3">
      <c r="A520" s="49" t="s">
        <v>23</v>
      </c>
      <c r="B520" s="53">
        <v>298</v>
      </c>
      <c r="C520" s="54">
        <v>113</v>
      </c>
      <c r="D520" s="55">
        <v>7</v>
      </c>
      <c r="E520" s="51">
        <v>0</v>
      </c>
      <c r="F520" s="52" t="s">
        <v>152</v>
      </c>
      <c r="G520" s="51">
        <v>80100</v>
      </c>
      <c r="H520" s="51">
        <v>600</v>
      </c>
      <c r="I520" s="40">
        <f>I521</f>
        <v>3618</v>
      </c>
      <c r="J520" s="40">
        <f>J521</f>
        <v>3618</v>
      </c>
    </row>
    <row r="521" spans="1:10" s="9" customFormat="1" x14ac:dyDescent="0.3">
      <c r="A521" s="49" t="s">
        <v>24</v>
      </c>
      <c r="B521" s="53">
        <v>298</v>
      </c>
      <c r="C521" s="54">
        <v>113</v>
      </c>
      <c r="D521" s="55">
        <v>7</v>
      </c>
      <c r="E521" s="51">
        <v>0</v>
      </c>
      <c r="F521" s="52" t="s">
        <v>152</v>
      </c>
      <c r="G521" s="51">
        <v>80100</v>
      </c>
      <c r="H521" s="51">
        <v>610</v>
      </c>
      <c r="I521" s="40">
        <v>3618</v>
      </c>
      <c r="J521" s="40">
        <v>3618</v>
      </c>
    </row>
    <row r="522" spans="1:10" s="9" customFormat="1" ht="36" x14ac:dyDescent="0.3">
      <c r="A522" s="49" t="s">
        <v>124</v>
      </c>
      <c r="B522" s="53">
        <v>298</v>
      </c>
      <c r="C522" s="54">
        <v>113</v>
      </c>
      <c r="D522" s="55">
        <v>7</v>
      </c>
      <c r="E522" s="51">
        <v>0</v>
      </c>
      <c r="F522" s="52" t="s">
        <v>152</v>
      </c>
      <c r="G522" s="51">
        <v>80470</v>
      </c>
      <c r="H522" s="51"/>
      <c r="I522" s="40">
        <f>I523</f>
        <v>6287.1</v>
      </c>
      <c r="J522" s="40">
        <f>J523</f>
        <v>6287.1</v>
      </c>
    </row>
    <row r="523" spans="1:10" s="9" customFormat="1" ht="36" x14ac:dyDescent="0.3">
      <c r="A523" s="49" t="s">
        <v>23</v>
      </c>
      <c r="B523" s="53">
        <v>298</v>
      </c>
      <c r="C523" s="54">
        <v>113</v>
      </c>
      <c r="D523" s="55">
        <v>7</v>
      </c>
      <c r="E523" s="51">
        <v>0</v>
      </c>
      <c r="F523" s="52" t="s">
        <v>152</v>
      </c>
      <c r="G523" s="51">
        <v>80470</v>
      </c>
      <c r="H523" s="51">
        <v>600</v>
      </c>
      <c r="I523" s="40">
        <f>I524</f>
        <v>6287.1</v>
      </c>
      <c r="J523" s="40">
        <f>J524</f>
        <v>6287.1</v>
      </c>
    </row>
    <row r="524" spans="1:10" s="9" customFormat="1" x14ac:dyDescent="0.3">
      <c r="A524" s="49" t="s">
        <v>24</v>
      </c>
      <c r="B524" s="53">
        <v>298</v>
      </c>
      <c r="C524" s="54">
        <v>113</v>
      </c>
      <c r="D524" s="55">
        <v>7</v>
      </c>
      <c r="E524" s="51">
        <v>0</v>
      </c>
      <c r="F524" s="52" t="s">
        <v>152</v>
      </c>
      <c r="G524" s="51">
        <v>80470</v>
      </c>
      <c r="H524" s="51">
        <v>610</v>
      </c>
      <c r="I524" s="40">
        <f>4018+2269.1</f>
        <v>6287.1</v>
      </c>
      <c r="J524" s="40">
        <f>4018+2269.1</f>
        <v>6287.1</v>
      </c>
    </row>
    <row r="525" spans="1:10" s="9" customFormat="1" ht="24" x14ac:dyDescent="0.3">
      <c r="A525" s="49" t="s">
        <v>125</v>
      </c>
      <c r="B525" s="53">
        <v>298</v>
      </c>
      <c r="C525" s="54">
        <v>113</v>
      </c>
      <c r="D525" s="55">
        <v>7</v>
      </c>
      <c r="E525" s="51">
        <v>0</v>
      </c>
      <c r="F525" s="52" t="s">
        <v>152</v>
      </c>
      <c r="G525" s="51">
        <v>80650</v>
      </c>
      <c r="H525" s="51"/>
      <c r="I525" s="40">
        <f>I526</f>
        <v>40</v>
      </c>
      <c r="J525" s="40">
        <f>J526</f>
        <v>40</v>
      </c>
    </row>
    <row r="526" spans="1:10" s="9" customFormat="1" ht="36" x14ac:dyDescent="0.3">
      <c r="A526" s="49" t="s">
        <v>181</v>
      </c>
      <c r="B526" s="53">
        <v>298</v>
      </c>
      <c r="C526" s="54">
        <v>113</v>
      </c>
      <c r="D526" s="55">
        <v>7</v>
      </c>
      <c r="E526" s="51">
        <v>0</v>
      </c>
      <c r="F526" s="52" t="s">
        <v>152</v>
      </c>
      <c r="G526" s="51">
        <v>80650</v>
      </c>
      <c r="H526" s="51">
        <v>200</v>
      </c>
      <c r="I526" s="40">
        <f>I527</f>
        <v>40</v>
      </c>
      <c r="J526" s="40">
        <f>J527</f>
        <v>40</v>
      </c>
    </row>
    <row r="527" spans="1:10" s="9" customFormat="1" ht="36" x14ac:dyDescent="0.3">
      <c r="A527" s="49" t="s">
        <v>142</v>
      </c>
      <c r="B527" s="53">
        <v>298</v>
      </c>
      <c r="C527" s="54">
        <v>113</v>
      </c>
      <c r="D527" s="55">
        <v>7</v>
      </c>
      <c r="E527" s="51">
        <v>0</v>
      </c>
      <c r="F527" s="52" t="s">
        <v>152</v>
      </c>
      <c r="G527" s="51">
        <v>80650</v>
      </c>
      <c r="H527" s="51">
        <v>240</v>
      </c>
      <c r="I527" s="40">
        <v>40</v>
      </c>
      <c r="J527" s="40">
        <v>40</v>
      </c>
    </row>
    <row r="528" spans="1:10" s="9" customFormat="1" ht="24" x14ac:dyDescent="0.3">
      <c r="A528" s="49" t="s">
        <v>15</v>
      </c>
      <c r="B528" s="53">
        <v>298</v>
      </c>
      <c r="C528" s="54">
        <v>113</v>
      </c>
      <c r="D528" s="55">
        <v>7</v>
      </c>
      <c r="E528" s="51">
        <v>0</v>
      </c>
      <c r="F528" s="52" t="s">
        <v>152</v>
      </c>
      <c r="G528" s="51">
        <v>80660</v>
      </c>
      <c r="H528" s="51"/>
      <c r="I528" s="40">
        <f>I529</f>
        <v>1314.6</v>
      </c>
      <c r="J528" s="40">
        <f>J529</f>
        <v>1314.6</v>
      </c>
    </row>
    <row r="529" spans="1:10" s="9" customFormat="1" ht="36" x14ac:dyDescent="0.3">
      <c r="A529" s="49" t="s">
        <v>181</v>
      </c>
      <c r="B529" s="53">
        <v>298</v>
      </c>
      <c r="C529" s="54">
        <v>113</v>
      </c>
      <c r="D529" s="55">
        <v>7</v>
      </c>
      <c r="E529" s="51">
        <v>0</v>
      </c>
      <c r="F529" s="52" t="s">
        <v>152</v>
      </c>
      <c r="G529" s="51">
        <v>80660</v>
      </c>
      <c r="H529" s="51">
        <v>200</v>
      </c>
      <c r="I529" s="40">
        <f>I530</f>
        <v>1314.6</v>
      </c>
      <c r="J529" s="40">
        <f>J530</f>
        <v>1314.6</v>
      </c>
    </row>
    <row r="530" spans="1:10" s="9" customFormat="1" ht="36" x14ac:dyDescent="0.3">
      <c r="A530" s="49" t="s">
        <v>142</v>
      </c>
      <c r="B530" s="53">
        <v>298</v>
      </c>
      <c r="C530" s="54">
        <v>113</v>
      </c>
      <c r="D530" s="55">
        <v>7</v>
      </c>
      <c r="E530" s="51">
        <v>0</v>
      </c>
      <c r="F530" s="52" t="s">
        <v>152</v>
      </c>
      <c r="G530" s="51">
        <v>80660</v>
      </c>
      <c r="H530" s="51">
        <v>240</v>
      </c>
      <c r="I530" s="40">
        <v>1314.6</v>
      </c>
      <c r="J530" s="40">
        <v>1314.6</v>
      </c>
    </row>
    <row r="531" spans="1:10" s="9" customFormat="1" ht="39" hidden="1" customHeight="1" x14ac:dyDescent="0.3">
      <c r="A531" s="50" t="s">
        <v>237</v>
      </c>
      <c r="B531" s="53">
        <v>298</v>
      </c>
      <c r="C531" s="54">
        <v>113</v>
      </c>
      <c r="D531" s="55">
        <v>7</v>
      </c>
      <c r="E531" s="51">
        <v>0</v>
      </c>
      <c r="F531" s="52" t="s">
        <v>152</v>
      </c>
      <c r="G531" s="26">
        <v>80670</v>
      </c>
      <c r="H531" s="51"/>
      <c r="I531" s="40"/>
      <c r="J531" s="40"/>
    </row>
    <row r="532" spans="1:10" s="9" customFormat="1" ht="36" hidden="1" x14ac:dyDescent="0.3">
      <c r="A532" s="50" t="s">
        <v>181</v>
      </c>
      <c r="B532" s="53">
        <v>298</v>
      </c>
      <c r="C532" s="54">
        <v>113</v>
      </c>
      <c r="D532" s="55">
        <v>7</v>
      </c>
      <c r="E532" s="51">
        <v>0</v>
      </c>
      <c r="F532" s="52" t="s">
        <v>152</v>
      </c>
      <c r="G532" s="26">
        <v>80670</v>
      </c>
      <c r="H532" s="51">
        <v>200</v>
      </c>
      <c r="I532" s="40"/>
      <c r="J532" s="40"/>
    </row>
    <row r="533" spans="1:10" s="9" customFormat="1" ht="36" hidden="1" x14ac:dyDescent="0.3">
      <c r="A533" s="50" t="s">
        <v>142</v>
      </c>
      <c r="B533" s="53">
        <v>298</v>
      </c>
      <c r="C533" s="54">
        <v>113</v>
      </c>
      <c r="D533" s="55">
        <v>7</v>
      </c>
      <c r="E533" s="51">
        <v>0</v>
      </c>
      <c r="F533" s="52" t="s">
        <v>152</v>
      </c>
      <c r="G533" s="26">
        <v>80670</v>
      </c>
      <c r="H533" s="51">
        <v>240</v>
      </c>
      <c r="I533" s="40"/>
      <c r="J533" s="40"/>
    </row>
    <row r="534" spans="1:10" s="9" customFormat="1" ht="36" x14ac:dyDescent="0.3">
      <c r="A534" s="49" t="s">
        <v>171</v>
      </c>
      <c r="B534" s="53">
        <v>298</v>
      </c>
      <c r="C534" s="54">
        <v>113</v>
      </c>
      <c r="D534" s="55">
        <v>7</v>
      </c>
      <c r="E534" s="51">
        <v>0</v>
      </c>
      <c r="F534" s="52" t="s">
        <v>152</v>
      </c>
      <c r="G534" s="51" t="s">
        <v>172</v>
      </c>
      <c r="H534" s="51"/>
      <c r="I534" s="40">
        <f>I535</f>
        <v>302</v>
      </c>
      <c r="J534" s="40">
        <f>J535</f>
        <v>320</v>
      </c>
    </row>
    <row r="535" spans="1:10" s="9" customFormat="1" ht="36" x14ac:dyDescent="0.3">
      <c r="A535" s="49" t="s">
        <v>181</v>
      </c>
      <c r="B535" s="53">
        <v>298</v>
      </c>
      <c r="C535" s="54">
        <v>113</v>
      </c>
      <c r="D535" s="55">
        <v>7</v>
      </c>
      <c r="E535" s="51">
        <v>0</v>
      </c>
      <c r="F535" s="52" t="s">
        <v>152</v>
      </c>
      <c r="G535" s="51" t="s">
        <v>172</v>
      </c>
      <c r="H535" s="51">
        <v>200</v>
      </c>
      <c r="I535" s="40">
        <f>I536</f>
        <v>302</v>
      </c>
      <c r="J535" s="40">
        <f>J536</f>
        <v>320</v>
      </c>
    </row>
    <row r="536" spans="1:10" s="9" customFormat="1" ht="36" x14ac:dyDescent="0.3">
      <c r="A536" s="49" t="s">
        <v>142</v>
      </c>
      <c r="B536" s="53">
        <v>298</v>
      </c>
      <c r="C536" s="54">
        <v>113</v>
      </c>
      <c r="D536" s="55">
        <v>7</v>
      </c>
      <c r="E536" s="51">
        <v>0</v>
      </c>
      <c r="F536" s="52" t="s">
        <v>152</v>
      </c>
      <c r="G536" s="51" t="s">
        <v>172</v>
      </c>
      <c r="H536" s="51">
        <v>240</v>
      </c>
      <c r="I536" s="40">
        <v>302</v>
      </c>
      <c r="J536" s="40">
        <v>320</v>
      </c>
    </row>
    <row r="537" spans="1:10" s="9" customFormat="1" ht="108" hidden="1" x14ac:dyDescent="0.3">
      <c r="A537" s="49" t="s">
        <v>243</v>
      </c>
      <c r="B537" s="53">
        <v>298</v>
      </c>
      <c r="C537" s="54">
        <v>113</v>
      </c>
      <c r="D537" s="55">
        <v>9</v>
      </c>
      <c r="E537" s="26">
        <v>0</v>
      </c>
      <c r="F537" s="27" t="s">
        <v>152</v>
      </c>
      <c r="G537" s="26">
        <v>0</v>
      </c>
      <c r="H537" s="51"/>
      <c r="I537" s="40">
        <f>I538</f>
        <v>0</v>
      </c>
      <c r="J537" s="40">
        <f>J538</f>
        <v>0</v>
      </c>
    </row>
    <row r="538" spans="1:10" s="9" customFormat="1" ht="24" hidden="1" x14ac:dyDescent="0.3">
      <c r="A538" s="49" t="s">
        <v>126</v>
      </c>
      <c r="B538" s="53">
        <v>298</v>
      </c>
      <c r="C538" s="54">
        <v>113</v>
      </c>
      <c r="D538" s="55">
        <v>9</v>
      </c>
      <c r="E538" s="26">
        <v>0</v>
      </c>
      <c r="F538" s="27" t="s">
        <v>152</v>
      </c>
      <c r="G538" s="26">
        <v>81540</v>
      </c>
      <c r="H538" s="51"/>
      <c r="I538" s="40"/>
      <c r="J538" s="40"/>
    </row>
    <row r="539" spans="1:10" s="9" customFormat="1" ht="36" hidden="1" x14ac:dyDescent="0.3">
      <c r="A539" s="49" t="s">
        <v>23</v>
      </c>
      <c r="B539" s="53">
        <v>298</v>
      </c>
      <c r="C539" s="54">
        <v>113</v>
      </c>
      <c r="D539" s="55">
        <v>9</v>
      </c>
      <c r="E539" s="26">
        <v>0</v>
      </c>
      <c r="F539" s="27" t="s">
        <v>152</v>
      </c>
      <c r="G539" s="26">
        <v>81540</v>
      </c>
      <c r="H539" s="26">
        <v>600</v>
      </c>
      <c r="I539" s="40"/>
      <c r="J539" s="40"/>
    </row>
    <row r="540" spans="1:10" s="9" customFormat="1" hidden="1" x14ac:dyDescent="0.3">
      <c r="A540" s="49" t="s">
        <v>24</v>
      </c>
      <c r="B540" s="53">
        <v>298</v>
      </c>
      <c r="C540" s="54">
        <v>113</v>
      </c>
      <c r="D540" s="55">
        <v>9</v>
      </c>
      <c r="E540" s="26">
        <v>0</v>
      </c>
      <c r="F540" s="27" t="s">
        <v>152</v>
      </c>
      <c r="G540" s="26">
        <v>81540</v>
      </c>
      <c r="H540" s="26">
        <v>610</v>
      </c>
      <c r="I540" s="40"/>
      <c r="J540" s="40"/>
    </row>
    <row r="541" spans="1:10" s="9" customFormat="1" ht="60" x14ac:dyDescent="0.3">
      <c r="A541" s="49" t="s">
        <v>187</v>
      </c>
      <c r="B541" s="53">
        <v>298</v>
      </c>
      <c r="C541" s="54">
        <v>113</v>
      </c>
      <c r="D541" s="55">
        <v>12</v>
      </c>
      <c r="E541" s="26">
        <v>0</v>
      </c>
      <c r="F541" s="27" t="s">
        <v>152</v>
      </c>
      <c r="G541" s="26">
        <v>0</v>
      </c>
      <c r="H541" s="26"/>
      <c r="I541" s="40">
        <f t="shared" ref="I541:J543" si="33">I542</f>
        <v>210</v>
      </c>
      <c r="J541" s="40">
        <f t="shared" si="33"/>
        <v>210</v>
      </c>
    </row>
    <row r="542" spans="1:10" s="9" customFormat="1" ht="36" x14ac:dyDescent="0.3">
      <c r="A542" s="49" t="s">
        <v>186</v>
      </c>
      <c r="B542" s="53">
        <v>298</v>
      </c>
      <c r="C542" s="54">
        <v>113</v>
      </c>
      <c r="D542" s="55">
        <v>12</v>
      </c>
      <c r="E542" s="26">
        <v>0</v>
      </c>
      <c r="F542" s="27" t="s">
        <v>152</v>
      </c>
      <c r="G542" s="26" t="s">
        <v>205</v>
      </c>
      <c r="H542" s="26"/>
      <c r="I542" s="40">
        <f t="shared" si="33"/>
        <v>210</v>
      </c>
      <c r="J542" s="40">
        <f t="shared" si="33"/>
        <v>210</v>
      </c>
    </row>
    <row r="543" spans="1:10" s="9" customFormat="1" ht="36" x14ac:dyDescent="0.3">
      <c r="A543" s="49" t="s">
        <v>23</v>
      </c>
      <c r="B543" s="53">
        <v>298</v>
      </c>
      <c r="C543" s="54">
        <v>113</v>
      </c>
      <c r="D543" s="55">
        <v>12</v>
      </c>
      <c r="E543" s="26">
        <v>0</v>
      </c>
      <c r="F543" s="27" t="s">
        <v>152</v>
      </c>
      <c r="G543" s="26" t="s">
        <v>205</v>
      </c>
      <c r="H543" s="26">
        <v>600</v>
      </c>
      <c r="I543" s="40">
        <f t="shared" si="33"/>
        <v>210</v>
      </c>
      <c r="J543" s="40">
        <f t="shared" si="33"/>
        <v>210</v>
      </c>
    </row>
    <row r="544" spans="1:10" s="9" customFormat="1" ht="36" x14ac:dyDescent="0.3">
      <c r="A544" s="49" t="s">
        <v>48</v>
      </c>
      <c r="B544" s="53">
        <v>298</v>
      </c>
      <c r="C544" s="54">
        <v>113</v>
      </c>
      <c r="D544" s="55">
        <v>12</v>
      </c>
      <c r="E544" s="26">
        <v>0</v>
      </c>
      <c r="F544" s="27" t="s">
        <v>152</v>
      </c>
      <c r="G544" s="26" t="s">
        <v>205</v>
      </c>
      <c r="H544" s="26">
        <v>630</v>
      </c>
      <c r="I544" s="40">
        <v>210</v>
      </c>
      <c r="J544" s="40">
        <v>210</v>
      </c>
    </row>
    <row r="545" spans="1:10" s="9" customFormat="1" ht="24" x14ac:dyDescent="0.3">
      <c r="A545" s="49" t="s">
        <v>51</v>
      </c>
      <c r="B545" s="53">
        <v>298</v>
      </c>
      <c r="C545" s="54">
        <v>300</v>
      </c>
      <c r="D545" s="55"/>
      <c r="E545" s="51"/>
      <c r="F545" s="52"/>
      <c r="G545" s="51"/>
      <c r="H545" s="51"/>
      <c r="I545" s="40">
        <f>I546+I551+I566</f>
        <v>178</v>
      </c>
      <c r="J545" s="40">
        <f>J546+J551+J566</f>
        <v>178</v>
      </c>
    </row>
    <row r="546" spans="1:10" s="9" customFormat="1" x14ac:dyDescent="0.3">
      <c r="A546" s="49" t="s">
        <v>52</v>
      </c>
      <c r="B546" s="53">
        <v>298</v>
      </c>
      <c r="C546" s="54">
        <v>302</v>
      </c>
      <c r="D546" s="55"/>
      <c r="E546" s="51"/>
      <c r="F546" s="52"/>
      <c r="G546" s="51"/>
      <c r="H546" s="51"/>
      <c r="I546" s="40">
        <f t="shared" ref="I546:J549" si="34">I547</f>
        <v>10</v>
      </c>
      <c r="J546" s="40">
        <f t="shared" si="34"/>
        <v>10</v>
      </c>
    </row>
    <row r="547" spans="1:10" s="9" customFormat="1" ht="96" x14ac:dyDescent="0.3">
      <c r="A547" s="49" t="s">
        <v>47</v>
      </c>
      <c r="B547" s="53">
        <v>298</v>
      </c>
      <c r="C547" s="54">
        <v>302</v>
      </c>
      <c r="D547" s="55">
        <v>13</v>
      </c>
      <c r="E547" s="51">
        <v>0</v>
      </c>
      <c r="F547" s="52" t="s">
        <v>152</v>
      </c>
      <c r="G547" s="51">
        <v>0</v>
      </c>
      <c r="H547" s="51"/>
      <c r="I547" s="40">
        <f t="shared" si="34"/>
        <v>10</v>
      </c>
      <c r="J547" s="40">
        <f t="shared" si="34"/>
        <v>10</v>
      </c>
    </row>
    <row r="548" spans="1:10" s="9" customFormat="1" ht="24" x14ac:dyDescent="0.3">
      <c r="A548" s="49" t="s">
        <v>53</v>
      </c>
      <c r="B548" s="53">
        <v>298</v>
      </c>
      <c r="C548" s="54">
        <v>302</v>
      </c>
      <c r="D548" s="55">
        <v>13</v>
      </c>
      <c r="E548" s="51">
        <v>0</v>
      </c>
      <c r="F548" s="52" t="s">
        <v>152</v>
      </c>
      <c r="G548" s="51">
        <v>81530</v>
      </c>
      <c r="H548" s="51"/>
      <c r="I548" s="40">
        <f t="shared" si="34"/>
        <v>10</v>
      </c>
      <c r="J548" s="40">
        <f t="shared" si="34"/>
        <v>10</v>
      </c>
    </row>
    <row r="549" spans="1:10" s="9" customFormat="1" ht="36" x14ac:dyDescent="0.3">
      <c r="A549" s="49" t="s">
        <v>181</v>
      </c>
      <c r="B549" s="53">
        <v>298</v>
      </c>
      <c r="C549" s="54">
        <v>302</v>
      </c>
      <c r="D549" s="55">
        <v>13</v>
      </c>
      <c r="E549" s="51">
        <v>0</v>
      </c>
      <c r="F549" s="52" t="s">
        <v>152</v>
      </c>
      <c r="G549" s="51">
        <v>81530</v>
      </c>
      <c r="H549" s="26">
        <v>200</v>
      </c>
      <c r="I549" s="40">
        <f t="shared" si="34"/>
        <v>10</v>
      </c>
      <c r="J549" s="40">
        <f t="shared" si="34"/>
        <v>10</v>
      </c>
    </row>
    <row r="550" spans="1:10" s="9" customFormat="1" ht="36" x14ac:dyDescent="0.3">
      <c r="A550" s="49" t="s">
        <v>142</v>
      </c>
      <c r="B550" s="53">
        <v>298</v>
      </c>
      <c r="C550" s="54">
        <v>302</v>
      </c>
      <c r="D550" s="55">
        <v>13</v>
      </c>
      <c r="E550" s="51">
        <v>0</v>
      </c>
      <c r="F550" s="52" t="s">
        <v>152</v>
      </c>
      <c r="G550" s="51">
        <v>81530</v>
      </c>
      <c r="H550" s="26">
        <v>240</v>
      </c>
      <c r="I550" s="40">
        <f>10</f>
        <v>10</v>
      </c>
      <c r="J550" s="40">
        <f>10</f>
        <v>10</v>
      </c>
    </row>
    <row r="551" spans="1:10" s="9" customFormat="1" ht="36" x14ac:dyDescent="0.3">
      <c r="A551" s="49" t="s">
        <v>127</v>
      </c>
      <c r="B551" s="53">
        <v>298</v>
      </c>
      <c r="C551" s="54">
        <v>309</v>
      </c>
      <c r="D551" s="55"/>
      <c r="E551" s="51"/>
      <c r="F551" s="52"/>
      <c r="G551" s="51"/>
      <c r="H551" s="51"/>
      <c r="I551" s="40">
        <f>I552</f>
        <v>38</v>
      </c>
      <c r="J551" s="40">
        <f>J552</f>
        <v>38</v>
      </c>
    </row>
    <row r="552" spans="1:10" s="9" customFormat="1" ht="108" x14ac:dyDescent="0.3">
      <c r="A552" s="49" t="s">
        <v>243</v>
      </c>
      <c r="B552" s="53">
        <v>298</v>
      </c>
      <c r="C552" s="54">
        <v>309</v>
      </c>
      <c r="D552" s="55">
        <v>9</v>
      </c>
      <c r="E552" s="51">
        <v>0</v>
      </c>
      <c r="F552" s="52" t="s">
        <v>152</v>
      </c>
      <c r="G552" s="51">
        <v>0</v>
      </c>
      <c r="H552" s="51"/>
      <c r="I552" s="40">
        <f>I553+I560+I563</f>
        <v>38</v>
      </c>
      <c r="J552" s="40">
        <f>J553+J560+J563</f>
        <v>38</v>
      </c>
    </row>
    <row r="553" spans="1:10" s="9" customFormat="1" ht="24" hidden="1" x14ac:dyDescent="0.3">
      <c r="A553" s="49" t="s">
        <v>31</v>
      </c>
      <c r="B553" s="53">
        <v>298</v>
      </c>
      <c r="C553" s="54">
        <v>309</v>
      </c>
      <c r="D553" s="55">
        <v>9</v>
      </c>
      <c r="E553" s="26">
        <v>0</v>
      </c>
      <c r="F553" s="27" t="s">
        <v>152</v>
      </c>
      <c r="G553" s="26">
        <v>80010</v>
      </c>
      <c r="H553" s="26"/>
      <c r="I553" s="40">
        <f>I554+I556+I558</f>
        <v>0</v>
      </c>
      <c r="J553" s="40">
        <f>J554+J556+J558</f>
        <v>0</v>
      </c>
    </row>
    <row r="554" spans="1:10" s="9" customFormat="1" ht="72" hidden="1" x14ac:dyDescent="0.3">
      <c r="A554" s="49" t="s">
        <v>29</v>
      </c>
      <c r="B554" s="53">
        <v>298</v>
      </c>
      <c r="C554" s="54">
        <v>309</v>
      </c>
      <c r="D554" s="55">
        <v>9</v>
      </c>
      <c r="E554" s="51">
        <v>0</v>
      </c>
      <c r="F554" s="52" t="s">
        <v>152</v>
      </c>
      <c r="G554" s="26">
        <v>80010</v>
      </c>
      <c r="H554" s="26">
        <v>100</v>
      </c>
      <c r="I554" s="40">
        <f>I555</f>
        <v>0</v>
      </c>
      <c r="J554" s="40">
        <f>J555</f>
        <v>0</v>
      </c>
    </row>
    <row r="555" spans="1:10" s="9" customFormat="1" ht="24" hidden="1" x14ac:dyDescent="0.3">
      <c r="A555" s="49" t="s">
        <v>30</v>
      </c>
      <c r="B555" s="53">
        <v>298</v>
      </c>
      <c r="C555" s="54">
        <v>309</v>
      </c>
      <c r="D555" s="55">
        <v>9</v>
      </c>
      <c r="E555" s="26">
        <v>0</v>
      </c>
      <c r="F555" s="27" t="s">
        <v>152</v>
      </c>
      <c r="G555" s="26">
        <v>80010</v>
      </c>
      <c r="H555" s="26">
        <v>120</v>
      </c>
      <c r="I555" s="40"/>
      <c r="J555" s="40"/>
    </row>
    <row r="556" spans="1:10" s="9" customFormat="1" ht="36" hidden="1" x14ac:dyDescent="0.3">
      <c r="A556" s="49" t="s">
        <v>181</v>
      </c>
      <c r="B556" s="53">
        <v>298</v>
      </c>
      <c r="C556" s="54">
        <v>309</v>
      </c>
      <c r="D556" s="55">
        <v>9</v>
      </c>
      <c r="E556" s="51">
        <v>0</v>
      </c>
      <c r="F556" s="52" t="s">
        <v>152</v>
      </c>
      <c r="G556" s="26">
        <v>80010</v>
      </c>
      <c r="H556" s="26">
        <v>200</v>
      </c>
      <c r="I556" s="40">
        <f>I557</f>
        <v>0</v>
      </c>
      <c r="J556" s="40">
        <f>J557</f>
        <v>0</v>
      </c>
    </row>
    <row r="557" spans="1:10" s="9" customFormat="1" ht="36" hidden="1" x14ac:dyDescent="0.3">
      <c r="A557" s="49" t="s">
        <v>142</v>
      </c>
      <c r="B557" s="53">
        <v>298</v>
      </c>
      <c r="C557" s="54">
        <v>309</v>
      </c>
      <c r="D557" s="55">
        <v>9</v>
      </c>
      <c r="E557" s="26">
        <v>0</v>
      </c>
      <c r="F557" s="27" t="s">
        <v>152</v>
      </c>
      <c r="G557" s="26">
        <v>80010</v>
      </c>
      <c r="H557" s="26">
        <v>240</v>
      </c>
      <c r="I557" s="40"/>
      <c r="J557" s="40"/>
    </row>
    <row r="558" spans="1:10" s="9" customFormat="1" hidden="1" x14ac:dyDescent="0.3">
      <c r="A558" s="49" t="s">
        <v>32</v>
      </c>
      <c r="B558" s="53">
        <v>298</v>
      </c>
      <c r="C558" s="54">
        <v>309</v>
      </c>
      <c r="D558" s="55">
        <v>9</v>
      </c>
      <c r="E558" s="26">
        <v>0</v>
      </c>
      <c r="F558" s="27" t="s">
        <v>152</v>
      </c>
      <c r="G558" s="26">
        <v>80010</v>
      </c>
      <c r="H558" s="26">
        <v>800</v>
      </c>
      <c r="I558" s="40">
        <f>I559</f>
        <v>0</v>
      </c>
      <c r="J558" s="40">
        <f>J559</f>
        <v>0</v>
      </c>
    </row>
    <row r="559" spans="1:10" s="9" customFormat="1" hidden="1" x14ac:dyDescent="0.3">
      <c r="A559" s="49" t="s">
        <v>33</v>
      </c>
      <c r="B559" s="53">
        <v>298</v>
      </c>
      <c r="C559" s="54">
        <v>309</v>
      </c>
      <c r="D559" s="55">
        <v>9</v>
      </c>
      <c r="E559" s="26">
        <v>0</v>
      </c>
      <c r="F559" s="27" t="s">
        <v>152</v>
      </c>
      <c r="G559" s="26">
        <v>80010</v>
      </c>
      <c r="H559" s="26">
        <v>850</v>
      </c>
      <c r="I559" s="40"/>
      <c r="J559" s="40"/>
    </row>
    <row r="560" spans="1:10" s="9" customFormat="1" ht="24" hidden="1" x14ac:dyDescent="0.3">
      <c r="A560" s="49" t="s">
        <v>126</v>
      </c>
      <c r="B560" s="53">
        <v>298</v>
      </c>
      <c r="C560" s="54">
        <v>309</v>
      </c>
      <c r="D560" s="55">
        <v>9</v>
      </c>
      <c r="E560" s="26">
        <v>0</v>
      </c>
      <c r="F560" s="27" t="s">
        <v>152</v>
      </c>
      <c r="G560" s="26">
        <v>81540</v>
      </c>
      <c r="H560" s="26"/>
      <c r="I560" s="40"/>
      <c r="J560" s="40"/>
    </row>
    <row r="561" spans="1:10" s="9" customFormat="1" ht="36" hidden="1" x14ac:dyDescent="0.3">
      <c r="A561" s="49" t="s">
        <v>181</v>
      </c>
      <c r="B561" s="53">
        <v>298</v>
      </c>
      <c r="C561" s="54">
        <v>309</v>
      </c>
      <c r="D561" s="55">
        <v>9</v>
      </c>
      <c r="E561" s="26">
        <v>0</v>
      </c>
      <c r="F561" s="27" t="s">
        <v>152</v>
      </c>
      <c r="G561" s="26">
        <v>81540</v>
      </c>
      <c r="H561" s="26">
        <v>200</v>
      </c>
      <c r="I561" s="40"/>
      <c r="J561" s="40"/>
    </row>
    <row r="562" spans="1:10" s="9" customFormat="1" ht="36" hidden="1" x14ac:dyDescent="0.3">
      <c r="A562" s="49" t="s">
        <v>142</v>
      </c>
      <c r="B562" s="53">
        <v>298</v>
      </c>
      <c r="C562" s="54">
        <v>309</v>
      </c>
      <c r="D562" s="55">
        <v>9</v>
      </c>
      <c r="E562" s="26">
        <v>0</v>
      </c>
      <c r="F562" s="27" t="s">
        <v>152</v>
      </c>
      <c r="G562" s="26">
        <v>81540</v>
      </c>
      <c r="H562" s="26">
        <v>240</v>
      </c>
      <c r="I562" s="40"/>
      <c r="J562" s="40"/>
    </row>
    <row r="563" spans="1:10" s="9" customFormat="1" ht="36" x14ac:dyDescent="0.3">
      <c r="A563" s="49" t="s">
        <v>128</v>
      </c>
      <c r="B563" s="53">
        <v>298</v>
      </c>
      <c r="C563" s="54">
        <v>309</v>
      </c>
      <c r="D563" s="55">
        <v>9</v>
      </c>
      <c r="E563" s="51">
        <v>0</v>
      </c>
      <c r="F563" s="52" t="s">
        <v>152</v>
      </c>
      <c r="G563" s="51">
        <v>81550</v>
      </c>
      <c r="H563" s="51"/>
      <c r="I563" s="40">
        <f>I564</f>
        <v>38</v>
      </c>
      <c r="J563" s="40">
        <f>J564</f>
        <v>38</v>
      </c>
    </row>
    <row r="564" spans="1:10" s="9" customFormat="1" ht="36" x14ac:dyDescent="0.3">
      <c r="A564" s="49" t="s">
        <v>181</v>
      </c>
      <c r="B564" s="53">
        <v>298</v>
      </c>
      <c r="C564" s="54">
        <v>309</v>
      </c>
      <c r="D564" s="55">
        <v>9</v>
      </c>
      <c r="E564" s="51">
        <v>0</v>
      </c>
      <c r="F564" s="52" t="s">
        <v>152</v>
      </c>
      <c r="G564" s="51">
        <v>81550</v>
      </c>
      <c r="H564" s="51">
        <v>200</v>
      </c>
      <c r="I564" s="40">
        <f>I565</f>
        <v>38</v>
      </c>
      <c r="J564" s="40">
        <f>J565</f>
        <v>38</v>
      </c>
    </row>
    <row r="565" spans="1:10" s="9" customFormat="1" ht="36" x14ac:dyDescent="0.3">
      <c r="A565" s="49" t="s">
        <v>142</v>
      </c>
      <c r="B565" s="53">
        <v>298</v>
      </c>
      <c r="C565" s="54">
        <v>309</v>
      </c>
      <c r="D565" s="55">
        <v>9</v>
      </c>
      <c r="E565" s="51">
        <v>0</v>
      </c>
      <c r="F565" s="52" t="s">
        <v>152</v>
      </c>
      <c r="G565" s="51">
        <v>81550</v>
      </c>
      <c r="H565" s="51">
        <v>240</v>
      </c>
      <c r="I565" s="40">
        <v>38</v>
      </c>
      <c r="J565" s="40">
        <v>38</v>
      </c>
    </row>
    <row r="566" spans="1:10" s="9" customFormat="1" x14ac:dyDescent="0.3">
      <c r="A566" s="49" t="s">
        <v>129</v>
      </c>
      <c r="B566" s="53">
        <v>298</v>
      </c>
      <c r="C566" s="54">
        <v>310</v>
      </c>
      <c r="D566" s="55"/>
      <c r="E566" s="51"/>
      <c r="F566" s="52"/>
      <c r="G566" s="51"/>
      <c r="H566" s="51"/>
      <c r="I566" s="40">
        <f>I567</f>
        <v>130</v>
      </c>
      <c r="J566" s="40">
        <f>J567</f>
        <v>130</v>
      </c>
    </row>
    <row r="567" spans="1:10" s="9" customFormat="1" ht="108" x14ac:dyDescent="0.3">
      <c r="A567" s="49" t="s">
        <v>243</v>
      </c>
      <c r="B567" s="53">
        <v>298</v>
      </c>
      <c r="C567" s="54">
        <v>310</v>
      </c>
      <c r="D567" s="55">
        <v>9</v>
      </c>
      <c r="E567" s="51">
        <v>0</v>
      </c>
      <c r="F567" s="52" t="s">
        <v>152</v>
      </c>
      <c r="G567" s="51">
        <v>0</v>
      </c>
      <c r="H567" s="51"/>
      <c r="I567" s="40">
        <f>I568+I571</f>
        <v>130</v>
      </c>
      <c r="J567" s="40">
        <f>J568+J571</f>
        <v>130</v>
      </c>
    </row>
    <row r="568" spans="1:10" s="9" customFormat="1" ht="24" x14ac:dyDescent="0.3">
      <c r="A568" s="49" t="s">
        <v>72</v>
      </c>
      <c r="B568" s="53">
        <v>298</v>
      </c>
      <c r="C568" s="54">
        <v>310</v>
      </c>
      <c r="D568" s="55">
        <v>9</v>
      </c>
      <c r="E568" s="51">
        <v>0</v>
      </c>
      <c r="F568" s="52" t="s">
        <v>152</v>
      </c>
      <c r="G568" s="51">
        <v>80520</v>
      </c>
      <c r="H568" s="51"/>
      <c r="I568" s="40">
        <f>I569</f>
        <v>30</v>
      </c>
      <c r="J568" s="40">
        <f>J569</f>
        <v>30</v>
      </c>
    </row>
    <row r="569" spans="1:10" s="9" customFormat="1" ht="36" x14ac:dyDescent="0.3">
      <c r="A569" s="49" t="s">
        <v>181</v>
      </c>
      <c r="B569" s="53">
        <v>298</v>
      </c>
      <c r="C569" s="54">
        <v>310</v>
      </c>
      <c r="D569" s="55">
        <v>9</v>
      </c>
      <c r="E569" s="51">
        <v>0</v>
      </c>
      <c r="F569" s="52" t="s">
        <v>152</v>
      </c>
      <c r="G569" s="51">
        <v>80520</v>
      </c>
      <c r="H569" s="51">
        <v>200</v>
      </c>
      <c r="I569" s="40">
        <f>I570</f>
        <v>30</v>
      </c>
      <c r="J569" s="40">
        <f>J570</f>
        <v>30</v>
      </c>
    </row>
    <row r="570" spans="1:10" s="9" customFormat="1" ht="36" x14ac:dyDescent="0.3">
      <c r="A570" s="49" t="s">
        <v>142</v>
      </c>
      <c r="B570" s="53">
        <v>298</v>
      </c>
      <c r="C570" s="54">
        <v>310</v>
      </c>
      <c r="D570" s="55">
        <v>9</v>
      </c>
      <c r="E570" s="51">
        <v>0</v>
      </c>
      <c r="F570" s="52" t="s">
        <v>152</v>
      </c>
      <c r="G570" s="51">
        <v>80520</v>
      </c>
      <c r="H570" s="51">
        <v>240</v>
      </c>
      <c r="I570" s="40">
        <f>30</f>
        <v>30</v>
      </c>
      <c r="J570" s="40">
        <f>30</f>
        <v>30</v>
      </c>
    </row>
    <row r="571" spans="1:10" s="9" customFormat="1" ht="36" x14ac:dyDescent="0.3">
      <c r="A571" s="49" t="s">
        <v>197</v>
      </c>
      <c r="B571" s="53">
        <v>298</v>
      </c>
      <c r="C571" s="54">
        <v>310</v>
      </c>
      <c r="D571" s="55">
        <v>9</v>
      </c>
      <c r="E571" s="51">
        <v>0</v>
      </c>
      <c r="F571" s="52" t="s">
        <v>152</v>
      </c>
      <c r="G571" s="51">
        <v>88520</v>
      </c>
      <c r="H571" s="51"/>
      <c r="I571" s="40">
        <f>I572</f>
        <v>100</v>
      </c>
      <c r="J571" s="40">
        <f>J572</f>
        <v>100</v>
      </c>
    </row>
    <row r="572" spans="1:10" s="9" customFormat="1" x14ac:dyDescent="0.3">
      <c r="A572" s="49" t="s">
        <v>19</v>
      </c>
      <c r="B572" s="53">
        <v>298</v>
      </c>
      <c r="C572" s="54">
        <v>310</v>
      </c>
      <c r="D572" s="55">
        <v>9</v>
      </c>
      <c r="E572" s="51">
        <v>0</v>
      </c>
      <c r="F572" s="52" t="s">
        <v>152</v>
      </c>
      <c r="G572" s="51">
        <v>88520</v>
      </c>
      <c r="H572" s="51">
        <v>500</v>
      </c>
      <c r="I572" s="40">
        <f>I573</f>
        <v>100</v>
      </c>
      <c r="J572" s="40">
        <f>J573</f>
        <v>100</v>
      </c>
    </row>
    <row r="573" spans="1:10" s="9" customFormat="1" x14ac:dyDescent="0.3">
      <c r="A573" s="49" t="s">
        <v>39</v>
      </c>
      <c r="B573" s="53">
        <v>298</v>
      </c>
      <c r="C573" s="54">
        <v>310</v>
      </c>
      <c r="D573" s="55">
        <v>9</v>
      </c>
      <c r="E573" s="51">
        <v>0</v>
      </c>
      <c r="F573" s="52" t="s">
        <v>152</v>
      </c>
      <c r="G573" s="51">
        <v>88520</v>
      </c>
      <c r="H573" s="51">
        <v>540</v>
      </c>
      <c r="I573" s="40">
        <v>100</v>
      </c>
      <c r="J573" s="40">
        <v>100</v>
      </c>
    </row>
    <row r="574" spans="1:10" s="9" customFormat="1" hidden="1" x14ac:dyDescent="0.3">
      <c r="A574" s="49" t="s">
        <v>16</v>
      </c>
      <c r="B574" s="53">
        <v>298</v>
      </c>
      <c r="C574" s="54">
        <v>400</v>
      </c>
      <c r="D574" s="55"/>
      <c r="E574" s="51"/>
      <c r="F574" s="52"/>
      <c r="G574" s="51"/>
      <c r="H574" s="51"/>
      <c r="I574" s="40">
        <f t="shared" ref="I574:J576" si="35">I575</f>
        <v>0</v>
      </c>
      <c r="J574" s="40">
        <f t="shared" si="35"/>
        <v>0</v>
      </c>
    </row>
    <row r="575" spans="1:10" s="9" customFormat="1" ht="24" hidden="1" x14ac:dyDescent="0.3">
      <c r="A575" s="49" t="s">
        <v>21</v>
      </c>
      <c r="B575" s="53">
        <v>298</v>
      </c>
      <c r="C575" s="54">
        <v>412</v>
      </c>
      <c r="D575" s="55"/>
      <c r="E575" s="51"/>
      <c r="F575" s="52"/>
      <c r="G575" s="51"/>
      <c r="H575" s="51"/>
      <c r="I575" s="40">
        <f t="shared" si="35"/>
        <v>0</v>
      </c>
      <c r="J575" s="40">
        <f t="shared" si="35"/>
        <v>0</v>
      </c>
    </row>
    <row r="576" spans="1:10" s="9" customFormat="1" ht="96" hidden="1" x14ac:dyDescent="0.3">
      <c r="A576" s="49" t="s">
        <v>47</v>
      </c>
      <c r="B576" s="53">
        <v>298</v>
      </c>
      <c r="C576" s="54">
        <v>412</v>
      </c>
      <c r="D576" s="55">
        <v>6</v>
      </c>
      <c r="E576" s="51">
        <v>0</v>
      </c>
      <c r="F576" s="52" t="s">
        <v>152</v>
      </c>
      <c r="G576" s="51">
        <v>0</v>
      </c>
      <c r="H576" s="51"/>
      <c r="I576" s="40">
        <f t="shared" si="35"/>
        <v>0</v>
      </c>
      <c r="J576" s="40">
        <f t="shared" si="35"/>
        <v>0</v>
      </c>
    </row>
    <row r="577" spans="1:10" s="9" customFormat="1" hidden="1" x14ac:dyDescent="0.3">
      <c r="A577" s="49" t="s">
        <v>54</v>
      </c>
      <c r="B577" s="53">
        <v>298</v>
      </c>
      <c r="C577" s="54">
        <v>412</v>
      </c>
      <c r="D577" s="55">
        <v>6</v>
      </c>
      <c r="E577" s="51">
        <v>0</v>
      </c>
      <c r="F577" s="52" t="s">
        <v>152</v>
      </c>
      <c r="G577" s="51">
        <v>80440</v>
      </c>
      <c r="H577" s="26"/>
      <c r="I577" s="40"/>
      <c r="J577" s="40"/>
    </row>
    <row r="578" spans="1:10" s="9" customFormat="1" ht="72" hidden="1" x14ac:dyDescent="0.3">
      <c r="A578" s="49" t="s">
        <v>29</v>
      </c>
      <c r="B578" s="53">
        <v>298</v>
      </c>
      <c r="C578" s="54">
        <v>412</v>
      </c>
      <c r="D578" s="55">
        <v>6</v>
      </c>
      <c r="E578" s="51">
        <v>0</v>
      </c>
      <c r="F578" s="52" t="s">
        <v>152</v>
      </c>
      <c r="G578" s="51">
        <v>80440</v>
      </c>
      <c r="H578" s="26">
        <v>100</v>
      </c>
      <c r="I578" s="40"/>
      <c r="J578" s="40"/>
    </row>
    <row r="579" spans="1:10" s="9" customFormat="1" ht="24" hidden="1" x14ac:dyDescent="0.3">
      <c r="A579" s="49" t="s">
        <v>30</v>
      </c>
      <c r="B579" s="53">
        <v>298</v>
      </c>
      <c r="C579" s="54">
        <v>412</v>
      </c>
      <c r="D579" s="55">
        <v>6</v>
      </c>
      <c r="E579" s="51">
        <v>0</v>
      </c>
      <c r="F579" s="52" t="s">
        <v>152</v>
      </c>
      <c r="G579" s="51">
        <v>80440</v>
      </c>
      <c r="H579" s="26">
        <v>120</v>
      </c>
      <c r="I579" s="40"/>
      <c r="J579" s="40"/>
    </row>
    <row r="580" spans="1:10" s="9" customFormat="1" ht="36" hidden="1" x14ac:dyDescent="0.3">
      <c r="A580" s="49" t="s">
        <v>181</v>
      </c>
      <c r="B580" s="53">
        <v>298</v>
      </c>
      <c r="C580" s="54">
        <v>412</v>
      </c>
      <c r="D580" s="55">
        <v>6</v>
      </c>
      <c r="E580" s="51">
        <v>0</v>
      </c>
      <c r="F580" s="52" t="s">
        <v>152</v>
      </c>
      <c r="G580" s="51">
        <v>80440</v>
      </c>
      <c r="H580" s="26">
        <v>200</v>
      </c>
      <c r="I580" s="40"/>
      <c r="J580" s="40"/>
    </row>
    <row r="581" spans="1:10" s="9" customFormat="1" ht="36" hidden="1" x14ac:dyDescent="0.3">
      <c r="A581" s="49" t="s">
        <v>142</v>
      </c>
      <c r="B581" s="53">
        <v>298</v>
      </c>
      <c r="C581" s="54">
        <v>412</v>
      </c>
      <c r="D581" s="55">
        <v>6</v>
      </c>
      <c r="E581" s="51">
        <v>0</v>
      </c>
      <c r="F581" s="52" t="s">
        <v>152</v>
      </c>
      <c r="G581" s="51">
        <v>80440</v>
      </c>
      <c r="H581" s="26">
        <v>240</v>
      </c>
      <c r="I581" s="40"/>
      <c r="J581" s="40"/>
    </row>
    <row r="582" spans="1:10" s="9" customFormat="1" ht="24" hidden="1" x14ac:dyDescent="0.3">
      <c r="A582" s="49" t="s">
        <v>188</v>
      </c>
      <c r="B582" s="53">
        <v>298</v>
      </c>
      <c r="C582" s="54">
        <v>412</v>
      </c>
      <c r="D582" s="55">
        <v>6</v>
      </c>
      <c r="E582" s="51">
        <v>0</v>
      </c>
      <c r="F582" s="52" t="s">
        <v>152</v>
      </c>
      <c r="G582" s="51">
        <v>80490</v>
      </c>
      <c r="H582" s="26"/>
      <c r="I582" s="40"/>
      <c r="J582" s="40"/>
    </row>
    <row r="583" spans="1:10" s="9" customFormat="1" ht="36" hidden="1" x14ac:dyDescent="0.3">
      <c r="A583" s="49" t="s">
        <v>181</v>
      </c>
      <c r="B583" s="53">
        <v>298</v>
      </c>
      <c r="C583" s="54">
        <v>412</v>
      </c>
      <c r="D583" s="55">
        <v>6</v>
      </c>
      <c r="E583" s="51">
        <v>0</v>
      </c>
      <c r="F583" s="52" t="s">
        <v>152</v>
      </c>
      <c r="G583" s="51">
        <v>80490</v>
      </c>
      <c r="H583" s="26">
        <v>200</v>
      </c>
      <c r="I583" s="40">
        <f>I584</f>
        <v>0</v>
      </c>
      <c r="J583" s="40">
        <f>J584</f>
        <v>0</v>
      </c>
    </row>
    <row r="584" spans="1:10" s="9" customFormat="1" ht="36" hidden="1" x14ac:dyDescent="0.3">
      <c r="A584" s="49" t="s">
        <v>142</v>
      </c>
      <c r="B584" s="53">
        <v>298</v>
      </c>
      <c r="C584" s="54">
        <v>412</v>
      </c>
      <c r="D584" s="55">
        <v>6</v>
      </c>
      <c r="E584" s="51">
        <v>0</v>
      </c>
      <c r="F584" s="52" t="s">
        <v>152</v>
      </c>
      <c r="G584" s="51">
        <v>80490</v>
      </c>
      <c r="H584" s="26">
        <v>240</v>
      </c>
      <c r="I584" s="40"/>
      <c r="J584" s="40"/>
    </row>
    <row r="585" spans="1:10" s="9" customFormat="1" x14ac:dyDescent="0.3">
      <c r="A585" s="49" t="s">
        <v>34</v>
      </c>
      <c r="B585" s="53">
        <v>298</v>
      </c>
      <c r="C585" s="54">
        <v>700</v>
      </c>
      <c r="D585" s="55"/>
      <c r="E585" s="51"/>
      <c r="F585" s="52"/>
      <c r="G585" s="51"/>
      <c r="H585" s="26"/>
      <c r="I585" s="40">
        <f t="shared" ref="I585:J587" si="36">I586</f>
        <v>197</v>
      </c>
      <c r="J585" s="40">
        <f t="shared" si="36"/>
        <v>197</v>
      </c>
    </row>
    <row r="586" spans="1:10" s="9" customFormat="1" x14ac:dyDescent="0.3">
      <c r="A586" s="49" t="s">
        <v>238</v>
      </c>
      <c r="B586" s="53">
        <v>298</v>
      </c>
      <c r="C586" s="54">
        <v>707</v>
      </c>
      <c r="D586" s="55"/>
      <c r="E586" s="51"/>
      <c r="F586" s="52"/>
      <c r="G586" s="44"/>
      <c r="H586" s="26"/>
      <c r="I586" s="40">
        <f>I587+I593</f>
        <v>197</v>
      </c>
      <c r="J586" s="40">
        <f>J587+J593</f>
        <v>197</v>
      </c>
    </row>
    <row r="587" spans="1:10" s="9" customFormat="1" ht="96" x14ac:dyDescent="0.3">
      <c r="A587" s="49" t="s">
        <v>47</v>
      </c>
      <c r="B587" s="53">
        <v>298</v>
      </c>
      <c r="C587" s="54">
        <v>707</v>
      </c>
      <c r="D587" s="55">
        <v>6</v>
      </c>
      <c r="E587" s="51">
        <v>0</v>
      </c>
      <c r="F587" s="52" t="s">
        <v>152</v>
      </c>
      <c r="G587" s="51">
        <v>0</v>
      </c>
      <c r="H587" s="26"/>
      <c r="I587" s="40">
        <f t="shared" si="36"/>
        <v>157</v>
      </c>
      <c r="J587" s="40">
        <f t="shared" si="36"/>
        <v>157</v>
      </c>
    </row>
    <row r="588" spans="1:10" s="9" customFormat="1" x14ac:dyDescent="0.3">
      <c r="A588" s="49" t="s">
        <v>56</v>
      </c>
      <c r="B588" s="53">
        <v>298</v>
      </c>
      <c r="C588" s="54">
        <v>707</v>
      </c>
      <c r="D588" s="55">
        <v>6</v>
      </c>
      <c r="E588" s="51">
        <v>0</v>
      </c>
      <c r="F588" s="52" t="s">
        <v>152</v>
      </c>
      <c r="G588" s="51">
        <v>80420</v>
      </c>
      <c r="H588" s="26"/>
      <c r="I588" s="40">
        <f>I589+I591</f>
        <v>157</v>
      </c>
      <c r="J588" s="40">
        <f>J589+J591</f>
        <v>157</v>
      </c>
    </row>
    <row r="589" spans="1:10" s="9" customFormat="1" ht="72" x14ac:dyDescent="0.3">
      <c r="A589" s="49" t="s">
        <v>29</v>
      </c>
      <c r="B589" s="53">
        <v>298</v>
      </c>
      <c r="C589" s="54">
        <v>707</v>
      </c>
      <c r="D589" s="55">
        <v>6</v>
      </c>
      <c r="E589" s="51">
        <v>0</v>
      </c>
      <c r="F589" s="52" t="s">
        <v>152</v>
      </c>
      <c r="G589" s="51">
        <v>80420</v>
      </c>
      <c r="H589" s="26">
        <v>100</v>
      </c>
      <c r="I589" s="40">
        <f>I590</f>
        <v>0</v>
      </c>
      <c r="J589" s="40">
        <f>J590</f>
        <v>0</v>
      </c>
    </row>
    <row r="590" spans="1:10" s="9" customFormat="1" ht="24" x14ac:dyDescent="0.3">
      <c r="A590" s="49" t="s">
        <v>30</v>
      </c>
      <c r="B590" s="53">
        <v>298</v>
      </c>
      <c r="C590" s="54">
        <v>707</v>
      </c>
      <c r="D590" s="55">
        <v>6</v>
      </c>
      <c r="E590" s="51">
        <v>0</v>
      </c>
      <c r="F590" s="52" t="s">
        <v>152</v>
      </c>
      <c r="G590" s="51">
        <v>80420</v>
      </c>
      <c r="H590" s="26">
        <v>120</v>
      </c>
      <c r="I590" s="40"/>
      <c r="J590" s="40"/>
    </row>
    <row r="591" spans="1:10" s="9" customFormat="1" ht="36" x14ac:dyDescent="0.3">
      <c r="A591" s="49" t="s">
        <v>181</v>
      </c>
      <c r="B591" s="53">
        <v>298</v>
      </c>
      <c r="C591" s="54">
        <v>707</v>
      </c>
      <c r="D591" s="55">
        <v>6</v>
      </c>
      <c r="E591" s="51">
        <v>0</v>
      </c>
      <c r="F591" s="52" t="s">
        <v>152</v>
      </c>
      <c r="G591" s="51">
        <v>80420</v>
      </c>
      <c r="H591" s="26">
        <v>200</v>
      </c>
      <c r="I591" s="40">
        <f>I592</f>
        <v>157</v>
      </c>
      <c r="J591" s="40">
        <f>J592</f>
        <v>157</v>
      </c>
    </row>
    <row r="592" spans="1:10" s="9" customFormat="1" ht="36" x14ac:dyDescent="0.3">
      <c r="A592" s="49" t="s">
        <v>142</v>
      </c>
      <c r="B592" s="53">
        <v>298</v>
      </c>
      <c r="C592" s="54">
        <v>707</v>
      </c>
      <c r="D592" s="55">
        <v>6</v>
      </c>
      <c r="E592" s="51">
        <v>0</v>
      </c>
      <c r="F592" s="52" t="s">
        <v>152</v>
      </c>
      <c r="G592" s="51">
        <v>80420</v>
      </c>
      <c r="H592" s="26">
        <v>240</v>
      </c>
      <c r="I592" s="40">
        <f>177-20</f>
        <v>157</v>
      </c>
      <c r="J592" s="40">
        <v>157</v>
      </c>
    </row>
    <row r="593" spans="1:10" s="9" customFormat="1" ht="91.2" x14ac:dyDescent="0.3">
      <c r="A593" s="25" t="s">
        <v>250</v>
      </c>
      <c r="B593" s="53">
        <v>298</v>
      </c>
      <c r="C593" s="54">
        <v>707</v>
      </c>
      <c r="D593" s="55">
        <v>13</v>
      </c>
      <c r="E593" s="51">
        <v>0</v>
      </c>
      <c r="F593" s="52" t="s">
        <v>152</v>
      </c>
      <c r="G593" s="51">
        <v>0</v>
      </c>
      <c r="H593" s="26"/>
      <c r="I593" s="40">
        <f>I597+I594+I600</f>
        <v>40</v>
      </c>
      <c r="J593" s="40">
        <f>J597+J594+J600</f>
        <v>40</v>
      </c>
    </row>
    <row r="594" spans="1:10" s="9" customFormat="1" ht="34.200000000000003" x14ac:dyDescent="0.3">
      <c r="A594" s="25" t="s">
        <v>256</v>
      </c>
      <c r="B594" s="53">
        <v>298</v>
      </c>
      <c r="C594" s="54">
        <v>707</v>
      </c>
      <c r="D594" s="55">
        <v>13</v>
      </c>
      <c r="E594" s="51">
        <v>0</v>
      </c>
      <c r="F594" s="52" t="s">
        <v>152</v>
      </c>
      <c r="G594" s="51">
        <v>80410</v>
      </c>
      <c r="H594" s="26"/>
      <c r="I594" s="40">
        <f>I595</f>
        <v>10</v>
      </c>
      <c r="J594" s="40">
        <f>J595</f>
        <v>10</v>
      </c>
    </row>
    <row r="595" spans="1:10" s="9" customFormat="1" ht="36" x14ac:dyDescent="0.3">
      <c r="A595" s="50" t="s">
        <v>181</v>
      </c>
      <c r="B595" s="53">
        <v>298</v>
      </c>
      <c r="C595" s="54">
        <v>707</v>
      </c>
      <c r="D595" s="55">
        <v>13</v>
      </c>
      <c r="E595" s="51">
        <v>0</v>
      </c>
      <c r="F595" s="52" t="s">
        <v>152</v>
      </c>
      <c r="G595" s="51">
        <v>80410</v>
      </c>
      <c r="H595" s="26">
        <v>200</v>
      </c>
      <c r="I595" s="40">
        <f>I596</f>
        <v>10</v>
      </c>
      <c r="J595" s="40">
        <f>J596</f>
        <v>10</v>
      </c>
    </row>
    <row r="596" spans="1:10" s="9" customFormat="1" ht="36" x14ac:dyDescent="0.3">
      <c r="A596" s="50" t="s">
        <v>142</v>
      </c>
      <c r="B596" s="53">
        <v>298</v>
      </c>
      <c r="C596" s="54">
        <v>707</v>
      </c>
      <c r="D596" s="55">
        <v>13</v>
      </c>
      <c r="E596" s="51">
        <v>0</v>
      </c>
      <c r="F596" s="52" t="s">
        <v>152</v>
      </c>
      <c r="G596" s="51">
        <v>80410</v>
      </c>
      <c r="H596" s="26">
        <v>240</v>
      </c>
      <c r="I596" s="40">
        <v>10</v>
      </c>
      <c r="J596" s="40">
        <v>10</v>
      </c>
    </row>
    <row r="597" spans="1:10" s="9" customFormat="1" x14ac:dyDescent="0.3">
      <c r="A597" s="49" t="s">
        <v>56</v>
      </c>
      <c r="B597" s="53">
        <v>298</v>
      </c>
      <c r="C597" s="54">
        <v>707</v>
      </c>
      <c r="D597" s="55">
        <v>13</v>
      </c>
      <c r="E597" s="51">
        <v>0</v>
      </c>
      <c r="F597" s="52" t="s">
        <v>152</v>
      </c>
      <c r="G597" s="51">
        <v>80420</v>
      </c>
      <c r="H597" s="26"/>
      <c r="I597" s="40">
        <f>I598</f>
        <v>20</v>
      </c>
      <c r="J597" s="40">
        <f>J598</f>
        <v>20</v>
      </c>
    </row>
    <row r="598" spans="1:10" s="9" customFormat="1" ht="36" x14ac:dyDescent="0.3">
      <c r="A598" s="49" t="s">
        <v>181</v>
      </c>
      <c r="B598" s="53">
        <v>298</v>
      </c>
      <c r="C598" s="54">
        <v>707</v>
      </c>
      <c r="D598" s="55">
        <v>13</v>
      </c>
      <c r="E598" s="51">
        <v>0</v>
      </c>
      <c r="F598" s="52" t="s">
        <v>152</v>
      </c>
      <c r="G598" s="51">
        <v>80420</v>
      </c>
      <c r="H598" s="26">
        <v>200</v>
      </c>
      <c r="I598" s="40">
        <f>I599</f>
        <v>20</v>
      </c>
      <c r="J598" s="40">
        <f>J599</f>
        <v>20</v>
      </c>
    </row>
    <row r="599" spans="1:10" s="9" customFormat="1" ht="36" x14ac:dyDescent="0.3">
      <c r="A599" s="49" t="s">
        <v>142</v>
      </c>
      <c r="B599" s="53">
        <v>298</v>
      </c>
      <c r="C599" s="54">
        <v>707</v>
      </c>
      <c r="D599" s="55">
        <v>13</v>
      </c>
      <c r="E599" s="51">
        <v>0</v>
      </c>
      <c r="F599" s="52" t="s">
        <v>152</v>
      </c>
      <c r="G599" s="51">
        <v>80420</v>
      </c>
      <c r="H599" s="26">
        <v>240</v>
      </c>
      <c r="I599" s="40">
        <f>20</f>
        <v>20</v>
      </c>
      <c r="J599" s="40">
        <f>20</f>
        <v>20</v>
      </c>
    </row>
    <row r="600" spans="1:10" s="9" customFormat="1" ht="22.8" x14ac:dyDescent="0.3">
      <c r="A600" s="25" t="s">
        <v>255</v>
      </c>
      <c r="B600" s="53">
        <v>298</v>
      </c>
      <c r="C600" s="54">
        <v>707</v>
      </c>
      <c r="D600" s="55">
        <v>13</v>
      </c>
      <c r="E600" s="51">
        <v>0</v>
      </c>
      <c r="F600" s="52" t="s">
        <v>152</v>
      </c>
      <c r="G600" s="51">
        <v>80460</v>
      </c>
      <c r="H600" s="51"/>
      <c r="I600" s="40">
        <f>I601</f>
        <v>10</v>
      </c>
      <c r="J600" s="40">
        <f>J601</f>
        <v>10</v>
      </c>
    </row>
    <row r="601" spans="1:10" s="9" customFormat="1" ht="36" x14ac:dyDescent="0.3">
      <c r="A601" s="49" t="s">
        <v>181</v>
      </c>
      <c r="B601" s="53">
        <v>298</v>
      </c>
      <c r="C601" s="54">
        <v>707</v>
      </c>
      <c r="D601" s="55">
        <v>13</v>
      </c>
      <c r="E601" s="51">
        <v>0</v>
      </c>
      <c r="F601" s="52" t="s">
        <v>152</v>
      </c>
      <c r="G601" s="51">
        <v>80460</v>
      </c>
      <c r="H601" s="51">
        <v>200</v>
      </c>
      <c r="I601" s="40">
        <f>I602</f>
        <v>10</v>
      </c>
      <c r="J601" s="40">
        <f>J602</f>
        <v>10</v>
      </c>
    </row>
    <row r="602" spans="1:10" s="9" customFormat="1" ht="36" x14ac:dyDescent="0.3">
      <c r="A602" s="49" t="s">
        <v>142</v>
      </c>
      <c r="B602" s="53">
        <v>298</v>
      </c>
      <c r="C602" s="54">
        <v>707</v>
      </c>
      <c r="D602" s="55">
        <v>13</v>
      </c>
      <c r="E602" s="51">
        <v>0</v>
      </c>
      <c r="F602" s="52" t="s">
        <v>152</v>
      </c>
      <c r="G602" s="51">
        <v>80460</v>
      </c>
      <c r="H602" s="51">
        <v>240</v>
      </c>
      <c r="I602" s="40">
        <f>3+7</f>
        <v>10</v>
      </c>
      <c r="J602" s="40">
        <v>10</v>
      </c>
    </row>
    <row r="603" spans="1:10" s="9" customFormat="1" x14ac:dyDescent="0.3">
      <c r="A603" s="49" t="s">
        <v>40</v>
      </c>
      <c r="B603" s="53">
        <v>298</v>
      </c>
      <c r="C603" s="54">
        <v>1000</v>
      </c>
      <c r="D603" s="55"/>
      <c r="E603" s="51"/>
      <c r="F603" s="52"/>
      <c r="G603" s="51"/>
      <c r="H603" s="51"/>
      <c r="I603" s="40">
        <f>I604+I609+I617</f>
        <v>6645.1</v>
      </c>
      <c r="J603" s="40">
        <f>J604+J609+J617</f>
        <v>6563.7999999999993</v>
      </c>
    </row>
    <row r="604" spans="1:10" s="9" customFormat="1" x14ac:dyDescent="0.3">
      <c r="A604" s="49" t="s">
        <v>130</v>
      </c>
      <c r="B604" s="53">
        <v>298</v>
      </c>
      <c r="C604" s="54">
        <v>1001</v>
      </c>
      <c r="D604" s="55"/>
      <c r="E604" s="51"/>
      <c r="F604" s="52"/>
      <c r="G604" s="51"/>
      <c r="H604" s="51"/>
      <c r="I604" s="40">
        <f t="shared" ref="I604:J607" si="37">I605</f>
        <v>2000</v>
      </c>
      <c r="J604" s="40">
        <f t="shared" si="37"/>
        <v>2000</v>
      </c>
    </row>
    <row r="605" spans="1:10" s="9" customFormat="1" ht="96" x14ac:dyDescent="0.3">
      <c r="A605" s="49" t="s">
        <v>47</v>
      </c>
      <c r="B605" s="53">
        <v>298</v>
      </c>
      <c r="C605" s="54">
        <v>1001</v>
      </c>
      <c r="D605" s="55">
        <v>6</v>
      </c>
      <c r="E605" s="51">
        <v>0</v>
      </c>
      <c r="F605" s="52" t="s">
        <v>152</v>
      </c>
      <c r="G605" s="51">
        <v>0</v>
      </c>
      <c r="H605" s="51"/>
      <c r="I605" s="40">
        <f t="shared" si="37"/>
        <v>2000</v>
      </c>
      <c r="J605" s="40">
        <f t="shared" si="37"/>
        <v>2000</v>
      </c>
    </row>
    <row r="606" spans="1:10" s="9" customFormat="1" x14ac:dyDescent="0.3">
      <c r="A606" s="49" t="s">
        <v>131</v>
      </c>
      <c r="B606" s="53">
        <v>298</v>
      </c>
      <c r="C606" s="54">
        <v>1001</v>
      </c>
      <c r="D606" s="55">
        <v>6</v>
      </c>
      <c r="E606" s="51">
        <v>0</v>
      </c>
      <c r="F606" s="52" t="s">
        <v>152</v>
      </c>
      <c r="G606" s="51">
        <v>87100</v>
      </c>
      <c r="H606" s="51"/>
      <c r="I606" s="40">
        <f t="shared" si="37"/>
        <v>2000</v>
      </c>
      <c r="J606" s="40">
        <f t="shared" si="37"/>
        <v>2000</v>
      </c>
    </row>
    <row r="607" spans="1:10" s="9" customFormat="1" ht="24" x14ac:dyDescent="0.3">
      <c r="A607" s="49" t="s">
        <v>42</v>
      </c>
      <c r="B607" s="53">
        <v>298</v>
      </c>
      <c r="C607" s="54">
        <v>1001</v>
      </c>
      <c r="D607" s="55">
        <v>6</v>
      </c>
      <c r="E607" s="51">
        <v>0</v>
      </c>
      <c r="F607" s="52" t="s">
        <v>152</v>
      </c>
      <c r="G607" s="51">
        <v>87100</v>
      </c>
      <c r="H607" s="51">
        <v>300</v>
      </c>
      <c r="I607" s="40">
        <f t="shared" si="37"/>
        <v>2000</v>
      </c>
      <c r="J607" s="40">
        <f t="shared" si="37"/>
        <v>2000</v>
      </c>
    </row>
    <row r="608" spans="1:10" s="9" customFormat="1" ht="24" x14ac:dyDescent="0.3">
      <c r="A608" s="49" t="s">
        <v>58</v>
      </c>
      <c r="B608" s="53">
        <v>298</v>
      </c>
      <c r="C608" s="54">
        <v>1001</v>
      </c>
      <c r="D608" s="55">
        <v>6</v>
      </c>
      <c r="E608" s="51">
        <v>0</v>
      </c>
      <c r="F608" s="52" t="s">
        <v>152</v>
      </c>
      <c r="G608" s="51">
        <v>87100</v>
      </c>
      <c r="H608" s="51">
        <v>320</v>
      </c>
      <c r="I608" s="40">
        <v>2000</v>
      </c>
      <c r="J608" s="40">
        <v>2000</v>
      </c>
    </row>
    <row r="609" spans="1:10" s="9" customFormat="1" x14ac:dyDescent="0.3">
      <c r="A609" s="49" t="s">
        <v>41</v>
      </c>
      <c r="B609" s="53">
        <v>298</v>
      </c>
      <c r="C609" s="54">
        <v>1003</v>
      </c>
      <c r="D609" s="55"/>
      <c r="E609" s="51"/>
      <c r="F609" s="52"/>
      <c r="G609" s="51"/>
      <c r="H609" s="51"/>
      <c r="I609" s="40">
        <f>I610</f>
        <v>107.9</v>
      </c>
      <c r="J609" s="40">
        <f>J610</f>
        <v>26.6</v>
      </c>
    </row>
    <row r="610" spans="1:10" s="9" customFormat="1" ht="96" x14ac:dyDescent="0.3">
      <c r="A610" s="49" t="s">
        <v>47</v>
      </c>
      <c r="B610" s="53">
        <v>298</v>
      </c>
      <c r="C610" s="54">
        <v>1003</v>
      </c>
      <c r="D610" s="55">
        <v>6</v>
      </c>
      <c r="E610" s="51">
        <v>0</v>
      </c>
      <c r="F610" s="52" t="s">
        <v>152</v>
      </c>
      <c r="G610" s="51">
        <v>0</v>
      </c>
      <c r="H610" s="51"/>
      <c r="I610" s="40">
        <f>I611+I614</f>
        <v>107.9</v>
      </c>
      <c r="J610" s="40">
        <f>J611+J614</f>
        <v>26.6</v>
      </c>
    </row>
    <row r="611" spans="1:10" s="9" customFormat="1" ht="60" x14ac:dyDescent="0.3">
      <c r="A611" s="49" t="s">
        <v>57</v>
      </c>
      <c r="B611" s="53">
        <v>298</v>
      </c>
      <c r="C611" s="54">
        <v>1003</v>
      </c>
      <c r="D611" s="55">
        <v>6</v>
      </c>
      <c r="E611" s="51">
        <v>0</v>
      </c>
      <c r="F611" s="52" t="s">
        <v>152</v>
      </c>
      <c r="G611" s="51">
        <v>78910</v>
      </c>
      <c r="H611" s="51"/>
      <c r="I611" s="40">
        <f t="shared" ref="I611:J612" si="38">I612</f>
        <v>26.6</v>
      </c>
      <c r="J611" s="40">
        <f t="shared" si="38"/>
        <v>26.6</v>
      </c>
    </row>
    <row r="612" spans="1:10" s="9" customFormat="1" ht="24" x14ac:dyDescent="0.3">
      <c r="A612" s="49" t="s">
        <v>42</v>
      </c>
      <c r="B612" s="53">
        <v>298</v>
      </c>
      <c r="C612" s="54">
        <v>1003</v>
      </c>
      <c r="D612" s="55">
        <v>6</v>
      </c>
      <c r="E612" s="51">
        <v>0</v>
      </c>
      <c r="F612" s="52" t="s">
        <v>152</v>
      </c>
      <c r="G612" s="51">
        <v>78910</v>
      </c>
      <c r="H612" s="51">
        <v>300</v>
      </c>
      <c r="I612" s="40">
        <f t="shared" si="38"/>
        <v>26.6</v>
      </c>
      <c r="J612" s="40">
        <f t="shared" si="38"/>
        <v>26.6</v>
      </c>
    </row>
    <row r="613" spans="1:10" s="9" customFormat="1" ht="24" x14ac:dyDescent="0.3">
      <c r="A613" s="49" t="s">
        <v>58</v>
      </c>
      <c r="B613" s="53">
        <v>298</v>
      </c>
      <c r="C613" s="54">
        <v>1003</v>
      </c>
      <c r="D613" s="55">
        <v>6</v>
      </c>
      <c r="E613" s="51">
        <v>0</v>
      </c>
      <c r="F613" s="52" t="s">
        <v>152</v>
      </c>
      <c r="G613" s="51">
        <v>78910</v>
      </c>
      <c r="H613" s="51">
        <v>320</v>
      </c>
      <c r="I613" s="40">
        <v>26.6</v>
      </c>
      <c r="J613" s="40">
        <v>26.6</v>
      </c>
    </row>
    <row r="614" spans="1:10" s="9" customFormat="1" ht="48" x14ac:dyDescent="0.3">
      <c r="A614" s="49" t="s">
        <v>189</v>
      </c>
      <c r="B614" s="53">
        <v>298</v>
      </c>
      <c r="C614" s="54">
        <v>1003</v>
      </c>
      <c r="D614" s="55">
        <v>6</v>
      </c>
      <c r="E614" s="51">
        <v>0</v>
      </c>
      <c r="F614" s="52" t="s">
        <v>152</v>
      </c>
      <c r="G614" s="51" t="s">
        <v>190</v>
      </c>
      <c r="H614" s="51"/>
      <c r="I614" s="40">
        <f>I615</f>
        <v>81.3</v>
      </c>
      <c r="J614" s="40">
        <f>J615</f>
        <v>0</v>
      </c>
    </row>
    <row r="615" spans="1:10" s="9" customFormat="1" ht="24" x14ac:dyDescent="0.3">
      <c r="A615" s="49" t="s">
        <v>42</v>
      </c>
      <c r="B615" s="53">
        <v>298</v>
      </c>
      <c r="C615" s="54">
        <v>1003</v>
      </c>
      <c r="D615" s="55">
        <v>6</v>
      </c>
      <c r="E615" s="51">
        <v>0</v>
      </c>
      <c r="F615" s="52" t="s">
        <v>152</v>
      </c>
      <c r="G615" s="51" t="s">
        <v>190</v>
      </c>
      <c r="H615" s="51">
        <v>300</v>
      </c>
      <c r="I615" s="40">
        <f>I616</f>
        <v>81.3</v>
      </c>
      <c r="J615" s="40">
        <f>J616</f>
        <v>0</v>
      </c>
    </row>
    <row r="616" spans="1:10" s="9" customFormat="1" ht="24" x14ac:dyDescent="0.3">
      <c r="A616" s="49" t="s">
        <v>58</v>
      </c>
      <c r="B616" s="53">
        <v>298</v>
      </c>
      <c r="C616" s="54">
        <v>1003</v>
      </c>
      <c r="D616" s="55">
        <v>6</v>
      </c>
      <c r="E616" s="51">
        <v>0</v>
      </c>
      <c r="F616" s="52" t="s">
        <v>152</v>
      </c>
      <c r="G616" s="51" t="s">
        <v>190</v>
      </c>
      <c r="H616" s="51">
        <v>320</v>
      </c>
      <c r="I616" s="40">
        <v>81.3</v>
      </c>
      <c r="J616" s="40"/>
    </row>
    <row r="617" spans="1:10" s="9" customFormat="1" ht="24" x14ac:dyDescent="0.3">
      <c r="A617" s="49" t="s">
        <v>44</v>
      </c>
      <c r="B617" s="53">
        <v>298</v>
      </c>
      <c r="C617" s="54">
        <v>1006</v>
      </c>
      <c r="D617" s="55"/>
      <c r="E617" s="51"/>
      <c r="F617" s="52"/>
      <c r="G617" s="51"/>
      <c r="H617" s="51"/>
      <c r="I617" s="40">
        <f>I618+I631</f>
        <v>4537.2</v>
      </c>
      <c r="J617" s="40">
        <f>J618+J631</f>
        <v>4537.2</v>
      </c>
    </row>
    <row r="618" spans="1:10" s="9" customFormat="1" ht="96" x14ac:dyDescent="0.3">
      <c r="A618" s="49" t="s">
        <v>47</v>
      </c>
      <c r="B618" s="53">
        <v>298</v>
      </c>
      <c r="C618" s="54">
        <v>1006</v>
      </c>
      <c r="D618" s="55">
        <v>6</v>
      </c>
      <c r="E618" s="51">
        <v>0</v>
      </c>
      <c r="F618" s="52" t="s">
        <v>152</v>
      </c>
      <c r="G618" s="51">
        <v>0</v>
      </c>
      <c r="H618" s="51"/>
      <c r="I618" s="40">
        <f>I619+I622+I625+I628</f>
        <v>197.39999999999998</v>
      </c>
      <c r="J618" s="40">
        <f>J619+J622+J625+J628</f>
        <v>197.39999999999998</v>
      </c>
    </row>
    <row r="619" spans="1:10" s="9" customFormat="1" ht="36" x14ac:dyDescent="0.3">
      <c r="A619" s="49" t="s">
        <v>226</v>
      </c>
      <c r="B619" s="53">
        <v>298</v>
      </c>
      <c r="C619" s="54">
        <v>1006</v>
      </c>
      <c r="D619" s="55">
        <v>6</v>
      </c>
      <c r="E619" s="51">
        <v>0</v>
      </c>
      <c r="F619" s="52" t="s">
        <v>152</v>
      </c>
      <c r="G619" s="51">
        <v>78730</v>
      </c>
      <c r="H619" s="51"/>
      <c r="I619" s="40">
        <f>I620</f>
        <v>45.6</v>
      </c>
      <c r="J619" s="40">
        <f>J620</f>
        <v>45.6</v>
      </c>
    </row>
    <row r="620" spans="1:10" s="9" customFormat="1" ht="24" x14ac:dyDescent="0.3">
      <c r="A620" s="49" t="s">
        <v>42</v>
      </c>
      <c r="B620" s="53">
        <v>298</v>
      </c>
      <c r="C620" s="54">
        <v>1006</v>
      </c>
      <c r="D620" s="55">
        <v>6</v>
      </c>
      <c r="E620" s="51">
        <v>0</v>
      </c>
      <c r="F620" s="52" t="s">
        <v>152</v>
      </c>
      <c r="G620" s="51">
        <v>78730</v>
      </c>
      <c r="H620" s="51">
        <v>300</v>
      </c>
      <c r="I620" s="40">
        <f>I621</f>
        <v>45.6</v>
      </c>
      <c r="J620" s="40">
        <f>J621</f>
        <v>45.6</v>
      </c>
    </row>
    <row r="621" spans="1:10" s="9" customFormat="1" ht="24" x14ac:dyDescent="0.3">
      <c r="A621" s="49" t="s">
        <v>58</v>
      </c>
      <c r="B621" s="53">
        <v>298</v>
      </c>
      <c r="C621" s="54">
        <v>1006</v>
      </c>
      <c r="D621" s="55">
        <v>6</v>
      </c>
      <c r="E621" s="51">
        <v>0</v>
      </c>
      <c r="F621" s="52" t="s">
        <v>152</v>
      </c>
      <c r="G621" s="51">
        <v>78730</v>
      </c>
      <c r="H621" s="51">
        <v>320</v>
      </c>
      <c r="I621" s="40">
        <v>45.6</v>
      </c>
      <c r="J621" s="40">
        <v>45.6</v>
      </c>
    </row>
    <row r="622" spans="1:10" s="9" customFormat="1" x14ac:dyDescent="0.3">
      <c r="A622" s="49" t="s">
        <v>62</v>
      </c>
      <c r="B622" s="53">
        <v>298</v>
      </c>
      <c r="C622" s="54">
        <v>1006</v>
      </c>
      <c r="D622" s="55">
        <v>6</v>
      </c>
      <c r="E622" s="51">
        <v>0</v>
      </c>
      <c r="F622" s="52" t="s">
        <v>152</v>
      </c>
      <c r="G622" s="51">
        <v>80540</v>
      </c>
      <c r="H622" s="51"/>
      <c r="I622" s="40">
        <f>I623</f>
        <v>79</v>
      </c>
      <c r="J622" s="40">
        <f>J623</f>
        <v>79</v>
      </c>
    </row>
    <row r="623" spans="1:10" s="9" customFormat="1" ht="36" x14ac:dyDescent="0.3">
      <c r="A623" s="49" t="s">
        <v>181</v>
      </c>
      <c r="B623" s="53">
        <v>298</v>
      </c>
      <c r="C623" s="54">
        <v>1006</v>
      </c>
      <c r="D623" s="55">
        <v>6</v>
      </c>
      <c r="E623" s="51">
        <v>0</v>
      </c>
      <c r="F623" s="52" t="s">
        <v>152</v>
      </c>
      <c r="G623" s="51">
        <v>80540</v>
      </c>
      <c r="H623" s="51">
        <v>200</v>
      </c>
      <c r="I623" s="40">
        <f>I624</f>
        <v>79</v>
      </c>
      <c r="J623" s="40">
        <f>J624</f>
        <v>79</v>
      </c>
    </row>
    <row r="624" spans="1:10" s="9" customFormat="1" ht="36" x14ac:dyDescent="0.3">
      <c r="A624" s="49" t="s">
        <v>142</v>
      </c>
      <c r="B624" s="53">
        <v>298</v>
      </c>
      <c r="C624" s="54">
        <v>1006</v>
      </c>
      <c r="D624" s="55">
        <v>6</v>
      </c>
      <c r="E624" s="51">
        <v>0</v>
      </c>
      <c r="F624" s="52" t="s">
        <v>152</v>
      </c>
      <c r="G624" s="51">
        <v>80540</v>
      </c>
      <c r="H624" s="51">
        <v>240</v>
      </c>
      <c r="I624" s="40">
        <v>79</v>
      </c>
      <c r="J624" s="40">
        <v>79</v>
      </c>
    </row>
    <row r="625" spans="1:10" s="9" customFormat="1" ht="99.6" hidden="1" customHeight="1" x14ac:dyDescent="0.3">
      <c r="A625" s="49" t="s">
        <v>63</v>
      </c>
      <c r="B625" s="53">
        <v>298</v>
      </c>
      <c r="C625" s="54">
        <v>1006</v>
      </c>
      <c r="D625" s="55">
        <v>6</v>
      </c>
      <c r="E625" s="51">
        <v>0</v>
      </c>
      <c r="F625" s="52" t="s">
        <v>152</v>
      </c>
      <c r="G625" s="51">
        <v>87010</v>
      </c>
      <c r="H625" s="51"/>
      <c r="I625" s="40">
        <f>I626</f>
        <v>0</v>
      </c>
      <c r="J625" s="40">
        <f>J626</f>
        <v>0</v>
      </c>
    </row>
    <row r="626" spans="1:10" s="9" customFormat="1" ht="24" hidden="1" x14ac:dyDescent="0.3">
      <c r="A626" s="49" t="s">
        <v>42</v>
      </c>
      <c r="B626" s="53">
        <v>298</v>
      </c>
      <c r="C626" s="54">
        <v>1006</v>
      </c>
      <c r="D626" s="55">
        <v>6</v>
      </c>
      <c r="E626" s="51">
        <v>0</v>
      </c>
      <c r="F626" s="52" t="s">
        <v>152</v>
      </c>
      <c r="G626" s="51">
        <v>87010</v>
      </c>
      <c r="H626" s="51">
        <v>300</v>
      </c>
      <c r="I626" s="40">
        <f>I627</f>
        <v>0</v>
      </c>
      <c r="J626" s="40">
        <f>J627</f>
        <v>0</v>
      </c>
    </row>
    <row r="627" spans="1:10" s="9" customFormat="1" ht="24" hidden="1" x14ac:dyDescent="0.3">
      <c r="A627" s="49" t="s">
        <v>132</v>
      </c>
      <c r="B627" s="53">
        <v>298</v>
      </c>
      <c r="C627" s="54">
        <v>1006</v>
      </c>
      <c r="D627" s="55">
        <v>6</v>
      </c>
      <c r="E627" s="51">
        <v>0</v>
      </c>
      <c r="F627" s="52" t="s">
        <v>152</v>
      </c>
      <c r="G627" s="51">
        <v>87010</v>
      </c>
      <c r="H627" s="51">
        <v>310</v>
      </c>
      <c r="I627" s="40"/>
      <c r="J627" s="40"/>
    </row>
    <row r="628" spans="1:10" s="9" customFormat="1" ht="106.95" customHeight="1" x14ac:dyDescent="0.3">
      <c r="A628" s="49" t="s">
        <v>65</v>
      </c>
      <c r="B628" s="53">
        <v>298</v>
      </c>
      <c r="C628" s="54">
        <v>1006</v>
      </c>
      <c r="D628" s="55">
        <v>6</v>
      </c>
      <c r="E628" s="51">
        <v>0</v>
      </c>
      <c r="F628" s="52" t="s">
        <v>152</v>
      </c>
      <c r="G628" s="51">
        <v>87020</v>
      </c>
      <c r="H628" s="51"/>
      <c r="I628" s="40">
        <f>I629</f>
        <v>72.8</v>
      </c>
      <c r="J628" s="40">
        <f>J629</f>
        <v>72.8</v>
      </c>
    </row>
    <row r="629" spans="1:10" s="9" customFormat="1" ht="24" x14ac:dyDescent="0.3">
      <c r="A629" s="49" t="s">
        <v>42</v>
      </c>
      <c r="B629" s="53">
        <v>298</v>
      </c>
      <c r="C629" s="54">
        <v>1006</v>
      </c>
      <c r="D629" s="55">
        <v>6</v>
      </c>
      <c r="E629" s="51">
        <v>0</v>
      </c>
      <c r="F629" s="52" t="s">
        <v>152</v>
      </c>
      <c r="G629" s="51">
        <v>87020</v>
      </c>
      <c r="H629" s="51">
        <v>300</v>
      </c>
      <c r="I629" s="40">
        <f>I630</f>
        <v>72.8</v>
      </c>
      <c r="J629" s="40">
        <f>J630</f>
        <v>72.8</v>
      </c>
    </row>
    <row r="630" spans="1:10" s="9" customFormat="1" ht="24" x14ac:dyDescent="0.3">
      <c r="A630" s="49" t="s">
        <v>132</v>
      </c>
      <c r="B630" s="53">
        <v>298</v>
      </c>
      <c r="C630" s="54">
        <v>1006</v>
      </c>
      <c r="D630" s="55">
        <v>6</v>
      </c>
      <c r="E630" s="51">
        <v>0</v>
      </c>
      <c r="F630" s="52" t="s">
        <v>152</v>
      </c>
      <c r="G630" s="51">
        <v>87020</v>
      </c>
      <c r="H630" s="51">
        <v>310</v>
      </c>
      <c r="I630" s="40">
        <v>72.8</v>
      </c>
      <c r="J630" s="40">
        <v>72.8</v>
      </c>
    </row>
    <row r="631" spans="1:10" s="9" customFormat="1" ht="72" x14ac:dyDescent="0.3">
      <c r="A631" s="49" t="s">
        <v>14</v>
      </c>
      <c r="B631" s="53">
        <v>298</v>
      </c>
      <c r="C631" s="54">
        <v>1006</v>
      </c>
      <c r="D631" s="55">
        <v>7</v>
      </c>
      <c r="E631" s="51">
        <v>0</v>
      </c>
      <c r="F631" s="52" t="s">
        <v>152</v>
      </c>
      <c r="G631" s="51">
        <v>0</v>
      </c>
      <c r="H631" s="51"/>
      <c r="I631" s="40">
        <f>I632</f>
        <v>4339.8</v>
      </c>
      <c r="J631" s="40">
        <f>J632</f>
        <v>4339.8</v>
      </c>
    </row>
    <row r="632" spans="1:10" s="9" customFormat="1" ht="36" x14ac:dyDescent="0.3">
      <c r="A632" s="49" t="s">
        <v>61</v>
      </c>
      <c r="B632" s="53">
        <v>298</v>
      </c>
      <c r="C632" s="54">
        <v>1006</v>
      </c>
      <c r="D632" s="55">
        <v>7</v>
      </c>
      <c r="E632" s="51">
        <v>0</v>
      </c>
      <c r="F632" s="52" t="s">
        <v>152</v>
      </c>
      <c r="G632" s="51">
        <v>78660</v>
      </c>
      <c r="H632" s="51"/>
      <c r="I632" s="40">
        <f>I633+I635</f>
        <v>4339.8</v>
      </c>
      <c r="J632" s="40">
        <f>J633+J635</f>
        <v>4339.8</v>
      </c>
    </row>
    <row r="633" spans="1:10" s="9" customFormat="1" ht="72" x14ac:dyDescent="0.3">
      <c r="A633" s="49" t="s">
        <v>29</v>
      </c>
      <c r="B633" s="53">
        <v>298</v>
      </c>
      <c r="C633" s="54">
        <v>1006</v>
      </c>
      <c r="D633" s="55">
        <v>7</v>
      </c>
      <c r="E633" s="51">
        <v>0</v>
      </c>
      <c r="F633" s="52" t="s">
        <v>152</v>
      </c>
      <c r="G633" s="51">
        <v>78660</v>
      </c>
      <c r="H633" s="51">
        <v>100</v>
      </c>
      <c r="I633" s="40">
        <f>I634</f>
        <v>3889.8</v>
      </c>
      <c r="J633" s="40">
        <f>J634</f>
        <v>3889.8</v>
      </c>
    </row>
    <row r="634" spans="1:10" s="9" customFormat="1" ht="24" x14ac:dyDescent="0.3">
      <c r="A634" s="49" t="s">
        <v>30</v>
      </c>
      <c r="B634" s="53">
        <v>298</v>
      </c>
      <c r="C634" s="54">
        <v>1006</v>
      </c>
      <c r="D634" s="55">
        <v>7</v>
      </c>
      <c r="E634" s="51">
        <v>0</v>
      </c>
      <c r="F634" s="52" t="s">
        <v>152</v>
      </c>
      <c r="G634" s="51">
        <v>78660</v>
      </c>
      <c r="H634" s="51">
        <v>120</v>
      </c>
      <c r="I634" s="40">
        <v>3889.8</v>
      </c>
      <c r="J634" s="40">
        <v>3889.8</v>
      </c>
    </row>
    <row r="635" spans="1:10" s="9" customFormat="1" ht="36" x14ac:dyDescent="0.3">
      <c r="A635" s="49" t="s">
        <v>181</v>
      </c>
      <c r="B635" s="53">
        <v>298</v>
      </c>
      <c r="C635" s="54">
        <v>1006</v>
      </c>
      <c r="D635" s="55">
        <v>7</v>
      </c>
      <c r="E635" s="51">
        <v>0</v>
      </c>
      <c r="F635" s="52" t="s">
        <v>152</v>
      </c>
      <c r="G635" s="51">
        <v>78660</v>
      </c>
      <c r="H635" s="51">
        <v>200</v>
      </c>
      <c r="I635" s="40">
        <f>I636</f>
        <v>450</v>
      </c>
      <c r="J635" s="40">
        <f>J636</f>
        <v>450</v>
      </c>
    </row>
    <row r="636" spans="1:10" s="9" customFormat="1" ht="36" x14ac:dyDescent="0.3">
      <c r="A636" s="49" t="s">
        <v>142</v>
      </c>
      <c r="B636" s="53">
        <v>298</v>
      </c>
      <c r="C636" s="54">
        <v>1006</v>
      </c>
      <c r="D636" s="55">
        <v>7</v>
      </c>
      <c r="E636" s="51">
        <v>0</v>
      </c>
      <c r="F636" s="52" t="s">
        <v>152</v>
      </c>
      <c r="G636" s="51">
        <v>78660</v>
      </c>
      <c r="H636" s="51">
        <v>240</v>
      </c>
      <c r="I636" s="40">
        <v>450</v>
      </c>
      <c r="J636" s="40">
        <v>450</v>
      </c>
    </row>
    <row r="637" spans="1:10" s="9" customFormat="1" x14ac:dyDescent="0.3">
      <c r="A637" s="49" t="s">
        <v>66</v>
      </c>
      <c r="B637" s="53">
        <v>298</v>
      </c>
      <c r="C637" s="54">
        <v>1100</v>
      </c>
      <c r="D637" s="55"/>
      <c r="E637" s="51"/>
      <c r="F637" s="52"/>
      <c r="G637" s="51"/>
      <c r="H637" s="51"/>
      <c r="I637" s="40">
        <f t="shared" ref="I637:J638" si="39">I638</f>
        <v>402</v>
      </c>
      <c r="J637" s="40">
        <f t="shared" si="39"/>
        <v>402</v>
      </c>
    </row>
    <row r="638" spans="1:10" s="9" customFormat="1" x14ac:dyDescent="0.3">
      <c r="A638" s="49" t="s">
        <v>67</v>
      </c>
      <c r="B638" s="53">
        <v>298</v>
      </c>
      <c r="C638" s="54">
        <v>1102</v>
      </c>
      <c r="D638" s="55"/>
      <c r="E638" s="51"/>
      <c r="F638" s="52"/>
      <c r="G638" s="51"/>
      <c r="H638" s="51"/>
      <c r="I638" s="40">
        <f t="shared" si="39"/>
        <v>402</v>
      </c>
      <c r="J638" s="40">
        <f t="shared" si="39"/>
        <v>402</v>
      </c>
    </row>
    <row r="639" spans="1:10" s="9" customFormat="1" ht="96" x14ac:dyDescent="0.3">
      <c r="A639" s="49" t="s">
        <v>47</v>
      </c>
      <c r="B639" s="53">
        <v>298</v>
      </c>
      <c r="C639" s="54">
        <v>1102</v>
      </c>
      <c r="D639" s="55">
        <v>6</v>
      </c>
      <c r="E639" s="51">
        <v>0</v>
      </c>
      <c r="F639" s="52" t="s">
        <v>152</v>
      </c>
      <c r="G639" s="51">
        <v>0</v>
      </c>
      <c r="H639" s="51"/>
      <c r="I639" s="40">
        <f t="shared" ref="I639:J641" si="40">I640</f>
        <v>402</v>
      </c>
      <c r="J639" s="40">
        <f t="shared" si="40"/>
        <v>402</v>
      </c>
    </row>
    <row r="640" spans="1:10" s="9" customFormat="1" ht="24" x14ac:dyDescent="0.3">
      <c r="A640" s="49" t="s">
        <v>68</v>
      </c>
      <c r="B640" s="53">
        <v>298</v>
      </c>
      <c r="C640" s="54">
        <v>1102</v>
      </c>
      <c r="D640" s="55">
        <v>6</v>
      </c>
      <c r="E640" s="26">
        <v>0</v>
      </c>
      <c r="F640" s="27" t="s">
        <v>152</v>
      </c>
      <c r="G640" s="26">
        <v>80430</v>
      </c>
      <c r="H640" s="26"/>
      <c r="I640" s="40">
        <f t="shared" si="40"/>
        <v>402</v>
      </c>
      <c r="J640" s="40">
        <f t="shared" si="40"/>
        <v>402</v>
      </c>
    </row>
    <row r="641" spans="1:12" s="9" customFormat="1" ht="36" x14ac:dyDescent="0.3">
      <c r="A641" s="49" t="s">
        <v>181</v>
      </c>
      <c r="B641" s="53">
        <v>298</v>
      </c>
      <c r="C641" s="54">
        <v>1102</v>
      </c>
      <c r="D641" s="55">
        <v>6</v>
      </c>
      <c r="E641" s="26">
        <v>0</v>
      </c>
      <c r="F641" s="27" t="s">
        <v>152</v>
      </c>
      <c r="G641" s="26">
        <v>80430</v>
      </c>
      <c r="H641" s="26">
        <v>200</v>
      </c>
      <c r="I641" s="40">
        <f t="shared" si="40"/>
        <v>402</v>
      </c>
      <c r="J641" s="40">
        <f t="shared" si="40"/>
        <v>402</v>
      </c>
    </row>
    <row r="642" spans="1:12" s="9" customFormat="1" ht="36" x14ac:dyDescent="0.3">
      <c r="A642" s="49" t="s">
        <v>142</v>
      </c>
      <c r="B642" s="53">
        <v>298</v>
      </c>
      <c r="C642" s="54">
        <v>1102</v>
      </c>
      <c r="D642" s="55">
        <v>6</v>
      </c>
      <c r="E642" s="26">
        <v>0</v>
      </c>
      <c r="F642" s="27" t="s">
        <v>152</v>
      </c>
      <c r="G642" s="26">
        <v>80430</v>
      </c>
      <c r="H642" s="26">
        <v>240</v>
      </c>
      <c r="I642" s="40">
        <f>402+250-250</f>
        <v>402</v>
      </c>
      <c r="J642" s="40">
        <f>402+250-250</f>
        <v>402</v>
      </c>
    </row>
    <row r="643" spans="1:12" s="9" customFormat="1" ht="34.200000000000003" x14ac:dyDescent="0.3">
      <c r="A643" s="56" t="s">
        <v>133</v>
      </c>
      <c r="B643" s="57">
        <v>302</v>
      </c>
      <c r="C643" s="54"/>
      <c r="D643" s="55"/>
      <c r="E643" s="26"/>
      <c r="F643" s="27"/>
      <c r="G643" s="26"/>
      <c r="H643" s="26"/>
      <c r="I643" s="48">
        <f>I644</f>
        <v>566.20000000000005</v>
      </c>
      <c r="J643" s="48">
        <f>J644</f>
        <v>566.20000000000005</v>
      </c>
    </row>
    <row r="644" spans="1:12" s="9" customFormat="1" x14ac:dyDescent="0.3">
      <c r="A644" s="49" t="s">
        <v>7</v>
      </c>
      <c r="B644" s="53">
        <v>302</v>
      </c>
      <c r="C644" s="54">
        <v>100</v>
      </c>
      <c r="D644" s="55"/>
      <c r="E644" s="26"/>
      <c r="F644" s="27"/>
      <c r="G644" s="26"/>
      <c r="H644" s="26"/>
      <c r="I644" s="40">
        <f>I645+I663</f>
        <v>566.20000000000005</v>
      </c>
      <c r="J644" s="40">
        <f>J645+J663</f>
        <v>566.20000000000005</v>
      </c>
    </row>
    <row r="645" spans="1:12" s="9" customFormat="1" ht="48" x14ac:dyDescent="0.3">
      <c r="A645" s="49" t="s">
        <v>134</v>
      </c>
      <c r="B645" s="53">
        <v>302</v>
      </c>
      <c r="C645" s="54">
        <v>103</v>
      </c>
      <c r="D645" s="55"/>
      <c r="E645" s="26"/>
      <c r="F645" s="27"/>
      <c r="G645" s="26"/>
      <c r="H645" s="26"/>
      <c r="I645" s="40">
        <f>I646</f>
        <v>566.20000000000005</v>
      </c>
      <c r="J645" s="40">
        <f>J646</f>
        <v>566.20000000000005</v>
      </c>
    </row>
    <row r="646" spans="1:12" s="9" customFormat="1" ht="72" x14ac:dyDescent="0.3">
      <c r="A646" s="49" t="s">
        <v>135</v>
      </c>
      <c r="B646" s="53">
        <v>302</v>
      </c>
      <c r="C646" s="54">
        <v>103</v>
      </c>
      <c r="D646" s="55">
        <v>52</v>
      </c>
      <c r="E646" s="51">
        <v>0</v>
      </c>
      <c r="F646" s="52" t="s">
        <v>152</v>
      </c>
      <c r="G646" s="51">
        <v>0</v>
      </c>
      <c r="H646" s="26"/>
      <c r="I646" s="40">
        <f>I647+I651+I657</f>
        <v>566.20000000000005</v>
      </c>
      <c r="J646" s="40">
        <f>J647+J651+J657</f>
        <v>566.20000000000005</v>
      </c>
    </row>
    <row r="647" spans="1:12" s="9" customFormat="1" ht="36" hidden="1" x14ac:dyDescent="0.3">
      <c r="A647" s="49" t="s">
        <v>136</v>
      </c>
      <c r="B647" s="53">
        <v>302</v>
      </c>
      <c r="C647" s="54">
        <v>103</v>
      </c>
      <c r="D647" s="55">
        <v>52</v>
      </c>
      <c r="E647" s="26">
        <v>1</v>
      </c>
      <c r="F647" s="27" t="s">
        <v>152</v>
      </c>
      <c r="G647" s="26">
        <v>0</v>
      </c>
      <c r="H647" s="26"/>
      <c r="I647" s="40">
        <f t="shared" ref="I647:J649" si="41">I648</f>
        <v>0</v>
      </c>
      <c r="J647" s="40">
        <f t="shared" si="41"/>
        <v>0</v>
      </c>
    </row>
    <row r="648" spans="1:12" s="9" customFormat="1" ht="24" hidden="1" x14ac:dyDescent="0.3">
      <c r="A648" s="49" t="s">
        <v>31</v>
      </c>
      <c r="B648" s="53">
        <v>302</v>
      </c>
      <c r="C648" s="54">
        <v>103</v>
      </c>
      <c r="D648" s="55">
        <v>52</v>
      </c>
      <c r="E648" s="26">
        <v>1</v>
      </c>
      <c r="F648" s="27" t="s">
        <v>152</v>
      </c>
      <c r="G648" s="26">
        <v>80010</v>
      </c>
      <c r="H648" s="26"/>
      <c r="I648" s="40">
        <f>I649</f>
        <v>0</v>
      </c>
      <c r="J648" s="40">
        <f>J649</f>
        <v>0</v>
      </c>
    </row>
    <row r="649" spans="1:12" s="9" customFormat="1" ht="72" hidden="1" x14ac:dyDescent="0.3">
      <c r="A649" s="49" t="s">
        <v>29</v>
      </c>
      <c r="B649" s="53">
        <v>302</v>
      </c>
      <c r="C649" s="54">
        <v>103</v>
      </c>
      <c r="D649" s="55">
        <v>52</v>
      </c>
      <c r="E649" s="26">
        <v>1</v>
      </c>
      <c r="F649" s="27" t="s">
        <v>152</v>
      </c>
      <c r="G649" s="26">
        <v>80010</v>
      </c>
      <c r="H649" s="26">
        <v>100</v>
      </c>
      <c r="I649" s="40">
        <f t="shared" si="41"/>
        <v>0</v>
      </c>
      <c r="J649" s="40">
        <f>J650</f>
        <v>0</v>
      </c>
    </row>
    <row r="650" spans="1:12" s="9" customFormat="1" ht="24" hidden="1" x14ac:dyDescent="0.3">
      <c r="A650" s="49" t="s">
        <v>30</v>
      </c>
      <c r="B650" s="53">
        <v>302</v>
      </c>
      <c r="C650" s="54">
        <v>103</v>
      </c>
      <c r="D650" s="55">
        <v>52</v>
      </c>
      <c r="E650" s="26">
        <v>1</v>
      </c>
      <c r="F650" s="27" t="s">
        <v>152</v>
      </c>
      <c r="G650" s="26">
        <v>80010</v>
      </c>
      <c r="H650" s="26">
        <v>120</v>
      </c>
      <c r="I650" s="40"/>
      <c r="J650" s="40"/>
      <c r="L650" s="41"/>
    </row>
    <row r="651" spans="1:12" s="9" customFormat="1" hidden="1" x14ac:dyDescent="0.3">
      <c r="A651" s="49" t="s">
        <v>137</v>
      </c>
      <c r="B651" s="53">
        <v>302</v>
      </c>
      <c r="C651" s="54">
        <v>103</v>
      </c>
      <c r="D651" s="55">
        <v>52</v>
      </c>
      <c r="E651" s="26">
        <v>2</v>
      </c>
      <c r="F651" s="27" t="s">
        <v>152</v>
      </c>
      <c r="G651" s="26">
        <v>0</v>
      </c>
      <c r="H651" s="26"/>
      <c r="I651" s="40">
        <f>I652</f>
        <v>0</v>
      </c>
      <c r="J651" s="40">
        <f>J652</f>
        <v>0</v>
      </c>
    </row>
    <row r="652" spans="1:12" s="9" customFormat="1" ht="24" hidden="1" x14ac:dyDescent="0.3">
      <c r="A652" s="49" t="s">
        <v>31</v>
      </c>
      <c r="B652" s="53">
        <v>302</v>
      </c>
      <c r="C652" s="54">
        <v>103</v>
      </c>
      <c r="D652" s="55">
        <v>52</v>
      </c>
      <c r="E652" s="26">
        <v>2</v>
      </c>
      <c r="F652" s="27" t="s">
        <v>152</v>
      </c>
      <c r="G652" s="26">
        <v>80010</v>
      </c>
      <c r="H652" s="26"/>
      <c r="I652" s="40">
        <f>I653+I655</f>
        <v>0</v>
      </c>
      <c r="J652" s="40">
        <f>J653+J655</f>
        <v>0</v>
      </c>
    </row>
    <row r="653" spans="1:12" s="9" customFormat="1" ht="72" hidden="1" x14ac:dyDescent="0.3">
      <c r="A653" s="49" t="s">
        <v>29</v>
      </c>
      <c r="B653" s="53">
        <v>302</v>
      </c>
      <c r="C653" s="54">
        <v>103</v>
      </c>
      <c r="D653" s="55">
        <v>52</v>
      </c>
      <c r="E653" s="26">
        <v>2</v>
      </c>
      <c r="F653" s="27" t="s">
        <v>152</v>
      </c>
      <c r="G653" s="26">
        <v>80010</v>
      </c>
      <c r="H653" s="26">
        <v>100</v>
      </c>
      <c r="I653" s="40">
        <f>I654</f>
        <v>0</v>
      </c>
      <c r="J653" s="40">
        <f>J654</f>
        <v>0</v>
      </c>
    </row>
    <row r="654" spans="1:12" s="9" customFormat="1" ht="24" hidden="1" x14ac:dyDescent="0.3">
      <c r="A654" s="49" t="s">
        <v>30</v>
      </c>
      <c r="B654" s="53">
        <v>302</v>
      </c>
      <c r="C654" s="54">
        <v>103</v>
      </c>
      <c r="D654" s="55">
        <v>52</v>
      </c>
      <c r="E654" s="26">
        <v>2</v>
      </c>
      <c r="F654" s="27" t="s">
        <v>152</v>
      </c>
      <c r="G654" s="26">
        <v>80010</v>
      </c>
      <c r="H654" s="26">
        <v>120</v>
      </c>
      <c r="I654" s="40"/>
      <c r="J654" s="40"/>
    </row>
    <row r="655" spans="1:12" s="9" customFormat="1" ht="36" hidden="1" x14ac:dyDescent="0.3">
      <c r="A655" s="49" t="s">
        <v>181</v>
      </c>
      <c r="B655" s="53">
        <v>302</v>
      </c>
      <c r="C655" s="54">
        <v>103</v>
      </c>
      <c r="D655" s="55">
        <v>52</v>
      </c>
      <c r="E655" s="26">
        <v>2</v>
      </c>
      <c r="F655" s="27" t="s">
        <v>152</v>
      </c>
      <c r="G655" s="26">
        <v>80010</v>
      </c>
      <c r="H655" s="26">
        <v>200</v>
      </c>
      <c r="I655" s="40">
        <f>I656</f>
        <v>0</v>
      </c>
      <c r="J655" s="40">
        <f>J656</f>
        <v>0</v>
      </c>
    </row>
    <row r="656" spans="1:12" s="9" customFormat="1" ht="36" hidden="1" x14ac:dyDescent="0.3">
      <c r="A656" s="49" t="s">
        <v>142</v>
      </c>
      <c r="B656" s="53">
        <v>302</v>
      </c>
      <c r="C656" s="54">
        <v>103</v>
      </c>
      <c r="D656" s="55">
        <v>52</v>
      </c>
      <c r="E656" s="26">
        <v>2</v>
      </c>
      <c r="F656" s="27" t="s">
        <v>152</v>
      </c>
      <c r="G656" s="26">
        <v>80010</v>
      </c>
      <c r="H656" s="26">
        <v>240</v>
      </c>
      <c r="I656" s="40"/>
      <c r="J656" s="40"/>
    </row>
    <row r="657" spans="1:10" s="9" customFormat="1" ht="36" x14ac:dyDescent="0.3">
      <c r="A657" s="49" t="s">
        <v>138</v>
      </c>
      <c r="B657" s="53">
        <v>302</v>
      </c>
      <c r="C657" s="54">
        <v>103</v>
      </c>
      <c r="D657" s="55">
        <v>52</v>
      </c>
      <c r="E657" s="26">
        <v>3</v>
      </c>
      <c r="F657" s="27" t="s">
        <v>152</v>
      </c>
      <c r="G657" s="26">
        <v>0</v>
      </c>
      <c r="H657" s="26"/>
      <c r="I657" s="40">
        <f>I658</f>
        <v>566.20000000000005</v>
      </c>
      <c r="J657" s="40">
        <f>J658</f>
        <v>566.20000000000005</v>
      </c>
    </row>
    <row r="658" spans="1:10" s="9" customFormat="1" ht="24" x14ac:dyDescent="0.3">
      <c r="A658" s="49" t="s">
        <v>31</v>
      </c>
      <c r="B658" s="53">
        <v>302</v>
      </c>
      <c r="C658" s="54">
        <v>103</v>
      </c>
      <c r="D658" s="55">
        <v>52</v>
      </c>
      <c r="E658" s="26">
        <v>3</v>
      </c>
      <c r="F658" s="27" t="s">
        <v>152</v>
      </c>
      <c r="G658" s="26">
        <v>80010</v>
      </c>
      <c r="H658" s="26"/>
      <c r="I658" s="40">
        <f>I659+I661</f>
        <v>566.20000000000005</v>
      </c>
      <c r="J658" s="40">
        <f>J659+J661</f>
        <v>566.20000000000005</v>
      </c>
    </row>
    <row r="659" spans="1:10" s="9" customFormat="1" ht="72" x14ac:dyDescent="0.3">
      <c r="A659" s="49" t="s">
        <v>29</v>
      </c>
      <c r="B659" s="53">
        <v>302</v>
      </c>
      <c r="C659" s="54">
        <v>103</v>
      </c>
      <c r="D659" s="55">
        <v>52</v>
      </c>
      <c r="E659" s="26">
        <v>3</v>
      </c>
      <c r="F659" s="27" t="s">
        <v>152</v>
      </c>
      <c r="G659" s="26">
        <v>80010</v>
      </c>
      <c r="H659" s="26">
        <v>100</v>
      </c>
      <c r="I659" s="40">
        <f>I660</f>
        <v>29.6</v>
      </c>
      <c r="J659" s="40">
        <f>J660</f>
        <v>29.6</v>
      </c>
    </row>
    <row r="660" spans="1:10" s="9" customFormat="1" ht="24" x14ac:dyDescent="0.3">
      <c r="A660" s="49" t="s">
        <v>30</v>
      </c>
      <c r="B660" s="53">
        <v>302</v>
      </c>
      <c r="C660" s="54">
        <v>103</v>
      </c>
      <c r="D660" s="55">
        <v>52</v>
      </c>
      <c r="E660" s="26">
        <v>3</v>
      </c>
      <c r="F660" s="27" t="s">
        <v>152</v>
      </c>
      <c r="G660" s="26">
        <v>80010</v>
      </c>
      <c r="H660" s="26">
        <v>120</v>
      </c>
      <c r="I660" s="40">
        <v>29.6</v>
      </c>
      <c r="J660" s="40">
        <v>29.6</v>
      </c>
    </row>
    <row r="661" spans="1:10" s="9" customFormat="1" ht="36" x14ac:dyDescent="0.3">
      <c r="A661" s="49" t="s">
        <v>181</v>
      </c>
      <c r="B661" s="53">
        <v>302</v>
      </c>
      <c r="C661" s="54">
        <v>103</v>
      </c>
      <c r="D661" s="55">
        <v>52</v>
      </c>
      <c r="E661" s="26">
        <v>3</v>
      </c>
      <c r="F661" s="27" t="s">
        <v>152</v>
      </c>
      <c r="G661" s="26">
        <v>80010</v>
      </c>
      <c r="H661" s="26">
        <v>200</v>
      </c>
      <c r="I661" s="40">
        <f>I662</f>
        <v>536.6</v>
      </c>
      <c r="J661" s="40">
        <f>J662</f>
        <v>536.6</v>
      </c>
    </row>
    <row r="662" spans="1:10" s="9" customFormat="1" ht="36" x14ac:dyDescent="0.3">
      <c r="A662" s="49" t="s">
        <v>142</v>
      </c>
      <c r="B662" s="53">
        <v>302</v>
      </c>
      <c r="C662" s="54">
        <v>103</v>
      </c>
      <c r="D662" s="55">
        <v>52</v>
      </c>
      <c r="E662" s="26">
        <v>3</v>
      </c>
      <c r="F662" s="27" t="s">
        <v>152</v>
      </c>
      <c r="G662" s="26">
        <v>80010</v>
      </c>
      <c r="H662" s="26">
        <v>240</v>
      </c>
      <c r="I662" s="40">
        <v>536.6</v>
      </c>
      <c r="J662" s="40">
        <v>536.6</v>
      </c>
    </row>
    <row r="663" spans="1:10" s="9" customFormat="1" ht="36" hidden="1" x14ac:dyDescent="0.3">
      <c r="A663" s="49" t="s">
        <v>92</v>
      </c>
      <c r="B663" s="53">
        <v>302</v>
      </c>
      <c r="C663" s="54">
        <v>106</v>
      </c>
      <c r="D663" s="55"/>
      <c r="E663" s="26"/>
      <c r="F663" s="27"/>
      <c r="G663" s="26"/>
      <c r="H663" s="26"/>
      <c r="I663" s="40">
        <f>I664+I668</f>
        <v>0</v>
      </c>
      <c r="J663" s="40">
        <f>J664+J668</f>
        <v>0</v>
      </c>
    </row>
    <row r="664" spans="1:10" s="9" customFormat="1" ht="36" hidden="1" x14ac:dyDescent="0.3">
      <c r="A664" s="49" t="s">
        <v>139</v>
      </c>
      <c r="B664" s="53">
        <v>302</v>
      </c>
      <c r="C664" s="54">
        <v>106</v>
      </c>
      <c r="D664" s="55">
        <v>53</v>
      </c>
      <c r="E664" s="26">
        <v>0</v>
      </c>
      <c r="F664" s="27" t="s">
        <v>152</v>
      </c>
      <c r="G664" s="26">
        <v>0</v>
      </c>
      <c r="H664" s="26"/>
      <c r="I664" s="40">
        <f t="shared" ref="I664:J666" si="42">I665</f>
        <v>0</v>
      </c>
      <c r="J664" s="40">
        <f t="shared" si="42"/>
        <v>0</v>
      </c>
    </row>
    <row r="665" spans="1:10" s="9" customFormat="1" ht="24" hidden="1" x14ac:dyDescent="0.3">
      <c r="A665" s="49" t="s">
        <v>31</v>
      </c>
      <c r="B665" s="53">
        <v>302</v>
      </c>
      <c r="C665" s="54">
        <v>106</v>
      </c>
      <c r="D665" s="55">
        <v>53</v>
      </c>
      <c r="E665" s="26">
        <v>0</v>
      </c>
      <c r="F665" s="27" t="s">
        <v>152</v>
      </c>
      <c r="G665" s="26">
        <v>80010</v>
      </c>
      <c r="H665" s="26"/>
      <c r="I665" s="40">
        <f t="shared" si="42"/>
        <v>0</v>
      </c>
      <c r="J665" s="40">
        <f t="shared" si="42"/>
        <v>0</v>
      </c>
    </row>
    <row r="666" spans="1:10" s="9" customFormat="1" ht="72" hidden="1" x14ac:dyDescent="0.3">
      <c r="A666" s="49" t="s">
        <v>29</v>
      </c>
      <c r="B666" s="53">
        <v>302</v>
      </c>
      <c r="C666" s="54">
        <v>106</v>
      </c>
      <c r="D666" s="55">
        <v>53</v>
      </c>
      <c r="E666" s="26">
        <v>0</v>
      </c>
      <c r="F666" s="27" t="s">
        <v>152</v>
      </c>
      <c r="G666" s="26">
        <v>80010</v>
      </c>
      <c r="H666" s="26">
        <v>100</v>
      </c>
      <c r="I666" s="40">
        <f t="shared" si="42"/>
        <v>0</v>
      </c>
      <c r="J666" s="40">
        <f t="shared" si="42"/>
        <v>0</v>
      </c>
    </row>
    <row r="667" spans="1:10" s="9" customFormat="1" ht="24" hidden="1" x14ac:dyDescent="0.3">
      <c r="A667" s="49" t="s">
        <v>30</v>
      </c>
      <c r="B667" s="53">
        <v>302</v>
      </c>
      <c r="C667" s="54">
        <v>106</v>
      </c>
      <c r="D667" s="55">
        <v>53</v>
      </c>
      <c r="E667" s="26">
        <v>0</v>
      </c>
      <c r="F667" s="27" t="s">
        <v>152</v>
      </c>
      <c r="G667" s="26">
        <v>80010</v>
      </c>
      <c r="H667" s="26">
        <v>120</v>
      </c>
      <c r="I667" s="40"/>
      <c r="J667" s="40"/>
    </row>
    <row r="668" spans="1:10" s="9" customFormat="1" ht="24" hidden="1" x14ac:dyDescent="0.3">
      <c r="A668" s="49" t="s">
        <v>49</v>
      </c>
      <c r="B668" s="53">
        <v>302</v>
      </c>
      <c r="C668" s="54">
        <v>106</v>
      </c>
      <c r="D668" s="55">
        <v>56</v>
      </c>
      <c r="E668" s="26">
        <v>0</v>
      </c>
      <c r="F668" s="27" t="s">
        <v>152</v>
      </c>
      <c r="G668" s="26">
        <v>0</v>
      </c>
      <c r="H668" s="26"/>
      <c r="I668" s="40">
        <f>I669</f>
        <v>0</v>
      </c>
      <c r="J668" s="40">
        <f>J669</f>
        <v>0</v>
      </c>
    </row>
    <row r="669" spans="1:10" s="9" customFormat="1" ht="72" hidden="1" x14ac:dyDescent="0.3">
      <c r="A669" s="49" t="s">
        <v>28</v>
      </c>
      <c r="B669" s="53">
        <v>302</v>
      </c>
      <c r="C669" s="54">
        <v>106</v>
      </c>
      <c r="D669" s="55">
        <v>56</v>
      </c>
      <c r="E669" s="26">
        <v>0</v>
      </c>
      <c r="F669" s="27" t="s">
        <v>152</v>
      </c>
      <c r="G669" s="26">
        <v>48990</v>
      </c>
      <c r="H669" s="26"/>
      <c r="I669" s="40">
        <f>I670+I672</f>
        <v>0</v>
      </c>
      <c r="J669" s="40">
        <f>J670+J672</f>
        <v>0</v>
      </c>
    </row>
    <row r="670" spans="1:10" s="9" customFormat="1" ht="72" hidden="1" x14ac:dyDescent="0.3">
      <c r="A670" s="49" t="s">
        <v>29</v>
      </c>
      <c r="B670" s="53">
        <v>302</v>
      </c>
      <c r="C670" s="54">
        <v>106</v>
      </c>
      <c r="D670" s="55">
        <v>56</v>
      </c>
      <c r="E670" s="26">
        <v>0</v>
      </c>
      <c r="F670" s="27" t="s">
        <v>152</v>
      </c>
      <c r="G670" s="26">
        <v>48990</v>
      </c>
      <c r="H670" s="26">
        <v>100</v>
      </c>
      <c r="I670" s="40">
        <f>I671</f>
        <v>0</v>
      </c>
      <c r="J670" s="40">
        <f>J671</f>
        <v>0</v>
      </c>
    </row>
    <row r="671" spans="1:10" s="9" customFormat="1" ht="24" hidden="1" x14ac:dyDescent="0.3">
      <c r="A671" s="49" t="s">
        <v>30</v>
      </c>
      <c r="B671" s="53">
        <v>302</v>
      </c>
      <c r="C671" s="54">
        <v>106</v>
      </c>
      <c r="D671" s="55">
        <v>56</v>
      </c>
      <c r="E671" s="26">
        <v>0</v>
      </c>
      <c r="F671" s="27" t="s">
        <v>152</v>
      </c>
      <c r="G671" s="26">
        <v>48990</v>
      </c>
      <c r="H671" s="26">
        <v>120</v>
      </c>
      <c r="I671" s="40"/>
      <c r="J671" s="40"/>
    </row>
    <row r="672" spans="1:10" s="9" customFormat="1" ht="36" hidden="1" x14ac:dyDescent="0.3">
      <c r="A672" s="49" t="s">
        <v>181</v>
      </c>
      <c r="B672" s="53">
        <v>302</v>
      </c>
      <c r="C672" s="54">
        <v>106</v>
      </c>
      <c r="D672" s="55">
        <v>56</v>
      </c>
      <c r="E672" s="26">
        <v>0</v>
      </c>
      <c r="F672" s="27" t="s">
        <v>152</v>
      </c>
      <c r="G672" s="26">
        <v>48990</v>
      </c>
      <c r="H672" s="26">
        <v>200</v>
      </c>
      <c r="I672" s="40">
        <f>I673</f>
        <v>0</v>
      </c>
      <c r="J672" s="40">
        <f>J673</f>
        <v>0</v>
      </c>
    </row>
    <row r="673" spans="1:12" s="9" customFormat="1" ht="10.95" hidden="1" customHeight="1" x14ac:dyDescent="0.3">
      <c r="A673" s="49" t="s">
        <v>142</v>
      </c>
      <c r="B673" s="53">
        <v>302</v>
      </c>
      <c r="C673" s="54">
        <v>106</v>
      </c>
      <c r="D673" s="55">
        <v>56</v>
      </c>
      <c r="E673" s="26">
        <v>0</v>
      </c>
      <c r="F673" s="27" t="s">
        <v>152</v>
      </c>
      <c r="G673" s="26">
        <v>48990</v>
      </c>
      <c r="H673" s="26">
        <v>240</v>
      </c>
      <c r="I673" s="40"/>
      <c r="J673" s="40"/>
    </row>
    <row r="674" spans="1:12" s="9" customFormat="1" ht="10.95" customHeight="1" x14ac:dyDescent="0.3">
      <c r="A674" s="49"/>
      <c r="B674" s="53"/>
      <c r="C674" s="54"/>
      <c r="D674" s="55"/>
      <c r="E674" s="26"/>
      <c r="F674" s="27"/>
      <c r="G674" s="26"/>
      <c r="H674" s="26"/>
      <c r="I674" s="40"/>
      <c r="J674" s="40"/>
    </row>
    <row r="675" spans="1:12" s="9" customFormat="1" ht="10.95" customHeight="1" x14ac:dyDescent="0.3">
      <c r="A675" s="49" t="s">
        <v>249</v>
      </c>
      <c r="B675" s="53"/>
      <c r="C675" s="54"/>
      <c r="D675" s="55"/>
      <c r="E675" s="26"/>
      <c r="F675" s="27"/>
      <c r="G675" s="26"/>
      <c r="H675" s="26"/>
      <c r="I675" s="40">
        <v>11700</v>
      </c>
      <c r="J675" s="40">
        <v>22800</v>
      </c>
    </row>
    <row r="676" spans="1:12" s="9" customFormat="1" ht="19.95" customHeight="1" x14ac:dyDescent="0.3">
      <c r="A676" s="77" t="s">
        <v>140</v>
      </c>
      <c r="B676" s="77"/>
      <c r="C676" s="77"/>
      <c r="D676" s="77"/>
      <c r="E676" s="77"/>
      <c r="F676" s="77"/>
      <c r="G676" s="77"/>
      <c r="H676" s="77"/>
      <c r="I676" s="48">
        <f>I11+I117+I187+I340+I392+I447+I480+I643+I675</f>
        <v>863434.29999999993</v>
      </c>
      <c r="J676" s="48">
        <f>J11+J117+J187+J340+J392+J447+J480+J643+J675</f>
        <v>868421.79999999993</v>
      </c>
    </row>
    <row r="677" spans="1:12" s="9" customFormat="1" ht="15.6" x14ac:dyDescent="0.3">
      <c r="A677" s="11"/>
      <c r="J677" s="39"/>
      <c r="L677" s="41"/>
    </row>
    <row r="678" spans="1:12" x14ac:dyDescent="0.3">
      <c r="A678" s="9"/>
      <c r="B678" s="9"/>
      <c r="C678" s="9"/>
      <c r="D678" s="9"/>
      <c r="E678" s="9"/>
      <c r="F678" s="9"/>
      <c r="G678" s="9"/>
      <c r="H678" s="9"/>
      <c r="I678" s="42"/>
      <c r="J678" s="42"/>
    </row>
    <row r="679" spans="1:12" x14ac:dyDescent="0.3">
      <c r="A679" s="9"/>
      <c r="B679" s="9"/>
      <c r="C679" s="9"/>
      <c r="D679" s="9"/>
      <c r="E679" s="9"/>
      <c r="F679" s="9"/>
      <c r="G679" s="9"/>
      <c r="H679" s="9"/>
      <c r="I679" s="42"/>
      <c r="J679" s="42"/>
    </row>
    <row r="680" spans="1:12" x14ac:dyDescent="0.3">
      <c r="A680" s="20"/>
      <c r="B680" s="9"/>
      <c r="C680" s="9"/>
      <c r="D680" s="9"/>
      <c r="E680" s="9"/>
      <c r="F680" s="9"/>
      <c r="G680" s="9"/>
      <c r="H680" s="9"/>
      <c r="I680" s="42"/>
      <c r="J680" s="42"/>
    </row>
    <row r="681" spans="1:12" x14ac:dyDescent="0.3">
      <c r="A681" s="9"/>
      <c r="B681" s="9"/>
      <c r="C681" s="9"/>
      <c r="D681" s="9"/>
      <c r="E681" s="9"/>
      <c r="F681" s="9"/>
      <c r="G681" s="9"/>
      <c r="H681" s="9"/>
    </row>
    <row r="682" spans="1:12" x14ac:dyDescent="0.3">
      <c r="A682" s="9"/>
      <c r="B682" s="9"/>
      <c r="C682" s="9"/>
      <c r="D682" s="9"/>
      <c r="E682" s="9"/>
      <c r="F682" s="9"/>
      <c r="G682" s="9"/>
      <c r="H682" s="9"/>
      <c r="I682" s="45"/>
      <c r="J682" s="45"/>
    </row>
    <row r="683" spans="1:12" x14ac:dyDescent="0.3">
      <c r="A683" s="9"/>
      <c r="B683" s="9"/>
      <c r="C683" s="9"/>
      <c r="D683" s="9"/>
      <c r="E683" s="9"/>
      <c r="F683" s="9"/>
      <c r="G683" s="9"/>
      <c r="H683" s="9"/>
      <c r="I683" s="45"/>
      <c r="J683" s="45"/>
    </row>
    <row r="684" spans="1:12" x14ac:dyDescent="0.3">
      <c r="A684" s="9"/>
      <c r="B684" s="9"/>
      <c r="C684" s="9"/>
      <c r="D684" s="9"/>
      <c r="E684" s="9"/>
      <c r="F684" s="9"/>
      <c r="G684" s="74"/>
      <c r="H684" s="74"/>
      <c r="I684" s="45"/>
      <c r="J684" s="45"/>
    </row>
    <row r="685" spans="1:12" x14ac:dyDescent="0.3">
      <c r="A685" s="9"/>
      <c r="B685" s="9"/>
      <c r="C685" s="9"/>
      <c r="D685" s="9"/>
      <c r="E685" s="9"/>
      <c r="F685" s="9"/>
      <c r="G685" s="9"/>
      <c r="H685" s="9"/>
      <c r="I685" s="45"/>
      <c r="J685" s="46"/>
    </row>
    <row r="686" spans="1:12" x14ac:dyDescent="0.3">
      <c r="A686" s="9"/>
      <c r="B686" s="9"/>
      <c r="C686" s="9"/>
      <c r="D686" s="9"/>
      <c r="E686" s="9"/>
      <c r="F686" s="9"/>
      <c r="G686" s="9"/>
      <c r="H686" s="9"/>
    </row>
    <row r="687" spans="1:12" x14ac:dyDescent="0.3">
      <c r="A687" s="9"/>
      <c r="B687" s="9"/>
      <c r="C687" s="9"/>
      <c r="D687" s="9"/>
      <c r="E687" s="9"/>
      <c r="F687" s="9"/>
      <c r="G687" s="9"/>
      <c r="H687" s="9"/>
      <c r="I687" s="42"/>
      <c r="J687" s="42"/>
    </row>
    <row r="688" spans="1:12" x14ac:dyDescent="0.3">
      <c r="A688" s="9"/>
      <c r="B688" s="9"/>
      <c r="C688" s="9"/>
      <c r="D688" s="9"/>
      <c r="E688" s="9"/>
      <c r="F688" s="9"/>
      <c r="G688" s="9"/>
      <c r="H688" s="9"/>
    </row>
    <row r="691" spans="12:12" x14ac:dyDescent="0.3">
      <c r="L691" s="43"/>
    </row>
  </sheetData>
  <autoFilter ref="A10:J10"/>
  <mergeCells count="11">
    <mergeCell ref="G1:J1"/>
    <mergeCell ref="G2:J2"/>
    <mergeCell ref="A5:J5"/>
    <mergeCell ref="I8:J8"/>
    <mergeCell ref="G684:H684"/>
    <mergeCell ref="A8:A9"/>
    <mergeCell ref="B8:B9"/>
    <mergeCell ref="H8:H9"/>
    <mergeCell ref="C8:C9"/>
    <mergeCell ref="D8:G9"/>
    <mergeCell ref="A676:H676"/>
  </mergeCells>
  <pageMargins left="0.59055118110236227" right="0.19685039370078741" top="0.39370078740157483" bottom="0.39370078740157483" header="0.31496062992125984" footer="0.31496062992125984"/>
  <pageSetup paperSize="9" orientation="portrait" r:id="rId1"/>
  <rowBreaks count="1" manualBreakCount="1"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533"/>
  <sheetViews>
    <sheetView tabSelected="1" view="pageBreakPreview" topLeftCell="A516" zoomScale="130" zoomScaleNormal="100" zoomScaleSheetLayoutView="130" workbookViewId="0">
      <selection activeCell="G326" sqref="G326:H326"/>
    </sheetView>
  </sheetViews>
  <sheetFormatPr defaultColWidth="9.109375" defaultRowHeight="14.4" x14ac:dyDescent="0.3"/>
  <cols>
    <col min="1" max="1" width="39.33203125" style="9" customWidth="1"/>
    <col min="2" max="2" width="6.5546875" style="9" customWidth="1"/>
    <col min="3" max="4" width="5.5546875" style="9" customWidth="1"/>
    <col min="5" max="5" width="6.33203125" style="9" customWidth="1"/>
    <col min="6" max="6" width="7.33203125" style="9" customWidth="1"/>
    <col min="7" max="8" width="10" style="9" customWidth="1"/>
    <col min="9" max="16384" width="9.109375" style="9"/>
  </cols>
  <sheetData>
    <row r="1" spans="1:8" x14ac:dyDescent="0.3">
      <c r="A1" s="63"/>
      <c r="B1" s="64"/>
      <c r="C1" s="64"/>
      <c r="D1" s="69" t="s">
        <v>276</v>
      </c>
      <c r="E1" s="69"/>
      <c r="F1" s="69"/>
      <c r="G1" s="69"/>
      <c r="H1" s="69"/>
    </row>
    <row r="2" spans="1:8" ht="43.5" customHeight="1" x14ac:dyDescent="0.3">
      <c r="A2" s="63"/>
      <c r="B2" s="64"/>
      <c r="C2" s="64"/>
      <c r="D2" s="70" t="s">
        <v>271</v>
      </c>
      <c r="E2" s="70"/>
      <c r="F2" s="70"/>
      <c r="G2" s="70"/>
      <c r="H2" s="70"/>
    </row>
    <row r="3" spans="1:8" ht="16.95" customHeight="1" x14ac:dyDescent="0.3">
      <c r="A3" s="63"/>
      <c r="B3" s="63"/>
      <c r="C3" s="63"/>
      <c r="D3" s="63"/>
      <c r="E3" s="63"/>
      <c r="F3" s="63"/>
    </row>
    <row r="4" spans="1:8" ht="12.6" customHeight="1" x14ac:dyDescent="0.3">
      <c r="A4" s="63"/>
      <c r="B4" s="64"/>
      <c r="C4" s="64"/>
      <c r="D4" s="64"/>
      <c r="E4" s="82"/>
      <c r="F4" s="82"/>
    </row>
    <row r="5" spans="1:8" ht="51" customHeight="1" x14ac:dyDescent="0.3">
      <c r="A5" s="80" t="s">
        <v>244</v>
      </c>
      <c r="B5" s="80"/>
      <c r="C5" s="80"/>
      <c r="D5" s="80"/>
      <c r="E5" s="80"/>
      <c r="F5" s="80"/>
      <c r="G5" s="80"/>
      <c r="H5" s="80"/>
    </row>
    <row r="6" spans="1:8" ht="11.4" customHeight="1" x14ac:dyDescent="0.3">
      <c r="A6" s="63"/>
      <c r="B6" s="64"/>
      <c r="C6" s="64"/>
      <c r="D6" s="64"/>
      <c r="E6" s="64"/>
      <c r="F6" s="64"/>
    </row>
    <row r="7" spans="1:8" ht="11.4" customHeight="1" x14ac:dyDescent="0.3">
      <c r="A7" s="63"/>
      <c r="B7" s="64"/>
      <c r="C7" s="64"/>
      <c r="D7" s="64"/>
      <c r="E7" s="64"/>
      <c r="F7" s="64"/>
      <c r="G7" s="65"/>
      <c r="H7" s="19" t="s">
        <v>273</v>
      </c>
    </row>
    <row r="8" spans="1:8" ht="21" customHeight="1" x14ac:dyDescent="0.3">
      <c r="A8" s="81" t="s">
        <v>0</v>
      </c>
      <c r="B8" s="81" t="s">
        <v>3</v>
      </c>
      <c r="C8" s="81"/>
      <c r="D8" s="81"/>
      <c r="E8" s="81"/>
      <c r="F8" s="81" t="s">
        <v>4</v>
      </c>
      <c r="G8" s="78" t="s">
        <v>5</v>
      </c>
      <c r="H8" s="79"/>
    </row>
    <row r="9" spans="1:8" ht="21" customHeight="1" x14ac:dyDescent="0.3">
      <c r="A9" s="81"/>
      <c r="B9" s="81"/>
      <c r="C9" s="81"/>
      <c r="D9" s="81"/>
      <c r="E9" s="81"/>
      <c r="F9" s="81"/>
      <c r="G9" s="68" t="s">
        <v>274</v>
      </c>
      <c r="H9" s="68" t="s">
        <v>275</v>
      </c>
    </row>
    <row r="10" spans="1:8" x14ac:dyDescent="0.3">
      <c r="A10" s="33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66">
        <v>7</v>
      </c>
      <c r="H10" s="66">
        <v>8</v>
      </c>
    </row>
    <row r="11" spans="1:8" ht="51" customHeight="1" x14ac:dyDescent="0.3">
      <c r="A11" s="35" t="s">
        <v>141</v>
      </c>
      <c r="B11" s="2"/>
      <c r="C11" s="2"/>
      <c r="D11" s="2"/>
      <c r="E11" s="2"/>
      <c r="F11" s="2"/>
      <c r="G11" s="22">
        <f>G12+G58+G121+G138+G249+G308+G359+G400+G423+G448+G452+G466+G470</f>
        <v>840222.9</v>
      </c>
      <c r="H11" s="22">
        <f>H12+H58+H121+H138+H249+H308+H359+H400+H423+H448+H452+H466+H470</f>
        <v>836080.4</v>
      </c>
    </row>
    <row r="12" spans="1:8" ht="76.95" customHeight="1" x14ac:dyDescent="0.3">
      <c r="A12" s="35" t="s">
        <v>104</v>
      </c>
      <c r="B12" s="28">
        <v>1</v>
      </c>
      <c r="C12" s="34">
        <v>0</v>
      </c>
      <c r="D12" s="29" t="s">
        <v>152</v>
      </c>
      <c r="E12" s="30">
        <v>0</v>
      </c>
      <c r="F12" s="34"/>
      <c r="G12" s="22">
        <f>G13+G16+G19+G22+G25+G30+G33+G46+G52+G49+G55</f>
        <v>1113.8000000000002</v>
      </c>
      <c r="H12" s="22">
        <f>H13+H16+H19+H22+H25+H30+H33+H46+H52+H49+H55</f>
        <v>1108.4000000000001</v>
      </c>
    </row>
    <row r="13" spans="1:8" hidden="1" x14ac:dyDescent="0.3">
      <c r="A13" s="18" t="s">
        <v>230</v>
      </c>
      <c r="B13" s="28">
        <v>1</v>
      </c>
      <c r="C13" s="2">
        <v>0</v>
      </c>
      <c r="D13" s="12" t="s">
        <v>152</v>
      </c>
      <c r="E13" s="2">
        <v>58390</v>
      </c>
      <c r="F13" s="2"/>
      <c r="G13" s="67"/>
      <c r="H13" s="67"/>
    </row>
    <row r="14" spans="1:8" hidden="1" x14ac:dyDescent="0.3">
      <c r="A14" s="18" t="s">
        <v>19</v>
      </c>
      <c r="B14" s="28">
        <v>1</v>
      </c>
      <c r="C14" s="2">
        <v>0</v>
      </c>
      <c r="D14" s="12" t="s">
        <v>152</v>
      </c>
      <c r="E14" s="2">
        <v>58390</v>
      </c>
      <c r="F14" s="2">
        <v>500</v>
      </c>
      <c r="G14" s="67"/>
      <c r="H14" s="67"/>
    </row>
    <row r="15" spans="1:8" hidden="1" x14ac:dyDescent="0.3">
      <c r="A15" s="18" t="s">
        <v>39</v>
      </c>
      <c r="B15" s="28">
        <v>1</v>
      </c>
      <c r="C15" s="2">
        <v>0</v>
      </c>
      <c r="D15" s="12" t="s">
        <v>152</v>
      </c>
      <c r="E15" s="2">
        <v>58390</v>
      </c>
      <c r="F15" s="2">
        <v>540</v>
      </c>
      <c r="G15" s="67"/>
      <c r="H15" s="67"/>
    </row>
    <row r="16" spans="1:8" ht="36" x14ac:dyDescent="0.3">
      <c r="A16" s="1" t="s">
        <v>107</v>
      </c>
      <c r="B16" s="28">
        <v>1</v>
      </c>
      <c r="C16" s="2">
        <v>0</v>
      </c>
      <c r="D16" s="12" t="s">
        <v>152</v>
      </c>
      <c r="E16" s="3">
        <v>78220</v>
      </c>
      <c r="F16" s="2"/>
      <c r="G16" s="67">
        <f>G17</f>
        <v>608</v>
      </c>
      <c r="H16" s="67">
        <f>H17</f>
        <v>608</v>
      </c>
    </row>
    <row r="17" spans="1:8" x14ac:dyDescent="0.3">
      <c r="A17" s="1" t="s">
        <v>32</v>
      </c>
      <c r="B17" s="28">
        <v>1</v>
      </c>
      <c r="C17" s="2">
        <v>0</v>
      </c>
      <c r="D17" s="12" t="s">
        <v>152</v>
      </c>
      <c r="E17" s="2">
        <v>78220</v>
      </c>
      <c r="F17" s="2">
        <v>800</v>
      </c>
      <c r="G17" s="67">
        <f>G18</f>
        <v>608</v>
      </c>
      <c r="H17" s="67">
        <f>H18</f>
        <v>608</v>
      </c>
    </row>
    <row r="18" spans="1:8" ht="48" x14ac:dyDescent="0.3">
      <c r="A18" s="1" t="s">
        <v>183</v>
      </c>
      <c r="B18" s="28">
        <v>1</v>
      </c>
      <c r="C18" s="2">
        <v>0</v>
      </c>
      <c r="D18" s="12" t="s">
        <v>152</v>
      </c>
      <c r="E18" s="2">
        <v>78220</v>
      </c>
      <c r="F18" s="2">
        <v>810</v>
      </c>
      <c r="G18" s="67">
        <v>608</v>
      </c>
      <c r="H18" s="67">
        <v>608</v>
      </c>
    </row>
    <row r="19" spans="1:8" ht="24" x14ac:dyDescent="0.3">
      <c r="A19" s="18" t="s">
        <v>213</v>
      </c>
      <c r="B19" s="28">
        <v>1</v>
      </c>
      <c r="C19" s="2">
        <v>0</v>
      </c>
      <c r="D19" s="12" t="s">
        <v>152</v>
      </c>
      <c r="E19" s="2">
        <v>78270</v>
      </c>
      <c r="F19" s="2"/>
      <c r="G19" s="67">
        <f>G20</f>
        <v>228.4</v>
      </c>
      <c r="H19" s="67">
        <f>H20</f>
        <v>223</v>
      </c>
    </row>
    <row r="20" spans="1:8" x14ac:dyDescent="0.3">
      <c r="A20" s="18" t="s">
        <v>32</v>
      </c>
      <c r="B20" s="28">
        <v>1</v>
      </c>
      <c r="C20" s="2">
        <v>0</v>
      </c>
      <c r="D20" s="12" t="s">
        <v>152</v>
      </c>
      <c r="E20" s="2">
        <v>78270</v>
      </c>
      <c r="F20" s="2">
        <v>800</v>
      </c>
      <c r="G20" s="67">
        <f>G21</f>
        <v>228.4</v>
      </c>
      <c r="H20" s="67">
        <f>H21</f>
        <v>223</v>
      </c>
    </row>
    <row r="21" spans="1:8" ht="50.4" customHeight="1" x14ac:dyDescent="0.3">
      <c r="A21" s="18" t="s">
        <v>183</v>
      </c>
      <c r="B21" s="28">
        <v>1</v>
      </c>
      <c r="C21" s="2">
        <v>0</v>
      </c>
      <c r="D21" s="12" t="s">
        <v>152</v>
      </c>
      <c r="E21" s="2">
        <v>78270</v>
      </c>
      <c r="F21" s="2">
        <v>810</v>
      </c>
      <c r="G21" s="67">
        <v>228.4</v>
      </c>
      <c r="H21" s="67">
        <v>223</v>
      </c>
    </row>
    <row r="22" spans="1:8" ht="24" x14ac:dyDescent="0.3">
      <c r="A22" s="1" t="s">
        <v>105</v>
      </c>
      <c r="B22" s="28">
        <v>1</v>
      </c>
      <c r="C22" s="2">
        <v>0</v>
      </c>
      <c r="D22" s="12" t="s">
        <v>152</v>
      </c>
      <c r="E22" s="2">
        <v>78700</v>
      </c>
      <c r="F22" s="2"/>
      <c r="G22" s="67">
        <f>G23</f>
        <v>25</v>
      </c>
      <c r="H22" s="67">
        <f>H23</f>
        <v>25</v>
      </c>
    </row>
    <row r="23" spans="1:8" ht="24" x14ac:dyDescent="0.3">
      <c r="A23" s="1" t="s">
        <v>181</v>
      </c>
      <c r="B23" s="28">
        <v>1</v>
      </c>
      <c r="C23" s="2">
        <v>0</v>
      </c>
      <c r="D23" s="12" t="s">
        <v>152</v>
      </c>
      <c r="E23" s="2">
        <v>78700</v>
      </c>
      <c r="F23" s="2">
        <v>200</v>
      </c>
      <c r="G23" s="67">
        <f>G24</f>
        <v>25</v>
      </c>
      <c r="H23" s="67">
        <f>H24</f>
        <v>25</v>
      </c>
    </row>
    <row r="24" spans="1:8" ht="24" x14ac:dyDescent="0.3">
      <c r="A24" s="1" t="s">
        <v>142</v>
      </c>
      <c r="B24" s="28">
        <v>1</v>
      </c>
      <c r="C24" s="2">
        <v>0</v>
      </c>
      <c r="D24" s="12" t="s">
        <v>152</v>
      </c>
      <c r="E24" s="2">
        <v>78700</v>
      </c>
      <c r="F24" s="2">
        <v>240</v>
      </c>
      <c r="G24" s="67">
        <v>25</v>
      </c>
      <c r="H24" s="67">
        <v>25</v>
      </c>
    </row>
    <row r="25" spans="1:8" ht="24" hidden="1" x14ac:dyDescent="0.3">
      <c r="A25" s="1" t="s">
        <v>106</v>
      </c>
      <c r="B25" s="28">
        <v>1</v>
      </c>
      <c r="C25" s="2">
        <v>0</v>
      </c>
      <c r="D25" s="12" t="s">
        <v>152</v>
      </c>
      <c r="E25" s="2">
        <v>78710</v>
      </c>
      <c r="F25" s="2"/>
      <c r="G25" s="67"/>
      <c r="H25" s="67"/>
    </row>
    <row r="26" spans="1:8" ht="60" hidden="1" x14ac:dyDescent="0.3">
      <c r="A26" s="1" t="s">
        <v>29</v>
      </c>
      <c r="B26" s="28">
        <v>1</v>
      </c>
      <c r="C26" s="2">
        <v>0</v>
      </c>
      <c r="D26" s="12" t="s">
        <v>152</v>
      </c>
      <c r="E26" s="2">
        <v>78710</v>
      </c>
      <c r="F26" s="2">
        <v>100</v>
      </c>
      <c r="G26" s="67"/>
      <c r="H26" s="67"/>
    </row>
    <row r="27" spans="1:8" ht="24" hidden="1" x14ac:dyDescent="0.3">
      <c r="A27" s="1" t="s">
        <v>30</v>
      </c>
      <c r="B27" s="28">
        <v>1</v>
      </c>
      <c r="C27" s="2">
        <v>0</v>
      </c>
      <c r="D27" s="12" t="s">
        <v>152</v>
      </c>
      <c r="E27" s="2">
        <v>78710</v>
      </c>
      <c r="F27" s="2">
        <v>120</v>
      </c>
      <c r="G27" s="67"/>
      <c r="H27" s="67"/>
    </row>
    <row r="28" spans="1:8" ht="24" hidden="1" x14ac:dyDescent="0.3">
      <c r="A28" s="1" t="s">
        <v>181</v>
      </c>
      <c r="B28" s="28">
        <v>1</v>
      </c>
      <c r="C28" s="2">
        <v>0</v>
      </c>
      <c r="D28" s="12" t="s">
        <v>152</v>
      </c>
      <c r="E28" s="2">
        <v>78710</v>
      </c>
      <c r="F28" s="2">
        <v>200</v>
      </c>
      <c r="G28" s="67"/>
      <c r="H28" s="67"/>
    </row>
    <row r="29" spans="1:8" ht="24" hidden="1" x14ac:dyDescent="0.3">
      <c r="A29" s="1" t="s">
        <v>142</v>
      </c>
      <c r="B29" s="28">
        <v>1</v>
      </c>
      <c r="C29" s="2">
        <v>0</v>
      </c>
      <c r="D29" s="12" t="s">
        <v>152</v>
      </c>
      <c r="E29" s="2">
        <v>78710</v>
      </c>
      <c r="F29" s="2">
        <v>240</v>
      </c>
      <c r="G29" s="67"/>
      <c r="H29" s="67"/>
    </row>
    <row r="30" spans="1:8" ht="102" hidden="1" customHeight="1" x14ac:dyDescent="0.3">
      <c r="A30" s="1" t="s">
        <v>112</v>
      </c>
      <c r="B30" s="28">
        <v>1</v>
      </c>
      <c r="C30" s="2">
        <v>0</v>
      </c>
      <c r="D30" s="12" t="s">
        <v>152</v>
      </c>
      <c r="E30" s="2">
        <v>78120</v>
      </c>
      <c r="F30" s="2"/>
      <c r="G30" s="67"/>
      <c r="H30" s="67"/>
    </row>
    <row r="31" spans="1:8" ht="24" hidden="1" x14ac:dyDescent="0.3">
      <c r="A31" s="1" t="s">
        <v>181</v>
      </c>
      <c r="B31" s="28">
        <v>1</v>
      </c>
      <c r="C31" s="2">
        <v>0</v>
      </c>
      <c r="D31" s="12" t="s">
        <v>152</v>
      </c>
      <c r="E31" s="2">
        <v>78120</v>
      </c>
      <c r="F31" s="2">
        <v>200</v>
      </c>
      <c r="G31" s="67"/>
      <c r="H31" s="67"/>
    </row>
    <row r="32" spans="1:8" ht="24" hidden="1" x14ac:dyDescent="0.3">
      <c r="A32" s="1" t="s">
        <v>142</v>
      </c>
      <c r="B32" s="28">
        <v>1</v>
      </c>
      <c r="C32" s="2">
        <v>0</v>
      </c>
      <c r="D32" s="12" t="s">
        <v>152</v>
      </c>
      <c r="E32" s="2">
        <v>78120</v>
      </c>
      <c r="F32" s="2">
        <v>240</v>
      </c>
      <c r="G32" s="67"/>
      <c r="H32" s="67"/>
    </row>
    <row r="33" spans="1:8" ht="24" hidden="1" x14ac:dyDescent="0.3">
      <c r="A33" s="1" t="s">
        <v>31</v>
      </c>
      <c r="B33" s="28">
        <v>1</v>
      </c>
      <c r="C33" s="2">
        <v>0</v>
      </c>
      <c r="D33" s="12" t="s">
        <v>152</v>
      </c>
      <c r="E33" s="2">
        <v>80010</v>
      </c>
      <c r="F33" s="2"/>
      <c r="G33" s="67">
        <f>G34+G36</f>
        <v>0</v>
      </c>
      <c r="H33" s="67">
        <f>H34+H36</f>
        <v>0</v>
      </c>
    </row>
    <row r="34" spans="1:8" ht="60" hidden="1" x14ac:dyDescent="0.3">
      <c r="A34" s="1" t="s">
        <v>29</v>
      </c>
      <c r="B34" s="28">
        <v>1</v>
      </c>
      <c r="C34" s="2">
        <v>0</v>
      </c>
      <c r="D34" s="12" t="s">
        <v>152</v>
      </c>
      <c r="E34" s="2">
        <v>80010</v>
      </c>
      <c r="F34" s="2">
        <v>100</v>
      </c>
      <c r="G34" s="67">
        <f>G35</f>
        <v>0</v>
      </c>
      <c r="H34" s="67">
        <f>H35</f>
        <v>0</v>
      </c>
    </row>
    <row r="35" spans="1:8" ht="24" hidden="1" x14ac:dyDescent="0.3">
      <c r="A35" s="1" t="s">
        <v>30</v>
      </c>
      <c r="B35" s="28">
        <v>1</v>
      </c>
      <c r="C35" s="2">
        <v>0</v>
      </c>
      <c r="D35" s="12" t="s">
        <v>152</v>
      </c>
      <c r="E35" s="2">
        <v>80010</v>
      </c>
      <c r="F35" s="2">
        <v>120</v>
      </c>
      <c r="G35" s="67"/>
      <c r="H35" s="67"/>
    </row>
    <row r="36" spans="1:8" ht="24" hidden="1" x14ac:dyDescent="0.3">
      <c r="A36" s="1" t="s">
        <v>181</v>
      </c>
      <c r="B36" s="28">
        <v>1</v>
      </c>
      <c r="C36" s="2">
        <v>0</v>
      </c>
      <c r="D36" s="12" t="s">
        <v>152</v>
      </c>
      <c r="E36" s="2">
        <v>80010</v>
      </c>
      <c r="F36" s="2">
        <v>200</v>
      </c>
      <c r="G36" s="67">
        <f>G37</f>
        <v>0</v>
      </c>
      <c r="H36" s="67">
        <f>H37</f>
        <v>0</v>
      </c>
    </row>
    <row r="37" spans="1:8" ht="24" hidden="1" x14ac:dyDescent="0.3">
      <c r="A37" s="1" t="s">
        <v>142</v>
      </c>
      <c r="B37" s="28">
        <v>1</v>
      </c>
      <c r="C37" s="2">
        <v>0</v>
      </c>
      <c r="D37" s="12" t="s">
        <v>152</v>
      </c>
      <c r="E37" s="2">
        <v>80010</v>
      </c>
      <c r="F37" s="2">
        <v>240</v>
      </c>
      <c r="G37" s="67"/>
      <c r="H37" s="67"/>
    </row>
    <row r="38" spans="1:8" hidden="1" x14ac:dyDescent="0.3">
      <c r="A38" s="1" t="s">
        <v>32</v>
      </c>
      <c r="B38" s="28">
        <v>1</v>
      </c>
      <c r="C38" s="2">
        <v>0</v>
      </c>
      <c r="D38" s="12" t="s">
        <v>152</v>
      </c>
      <c r="E38" s="2">
        <v>80010</v>
      </c>
      <c r="F38" s="2">
        <v>800</v>
      </c>
      <c r="G38" s="67"/>
      <c r="H38" s="67"/>
    </row>
    <row r="39" spans="1:8" hidden="1" x14ac:dyDescent="0.3">
      <c r="A39" s="1" t="s">
        <v>33</v>
      </c>
      <c r="B39" s="28">
        <v>1</v>
      </c>
      <c r="C39" s="2">
        <v>0</v>
      </c>
      <c r="D39" s="12" t="s">
        <v>152</v>
      </c>
      <c r="E39" s="2">
        <v>80010</v>
      </c>
      <c r="F39" s="2">
        <v>850</v>
      </c>
      <c r="G39" s="67"/>
      <c r="H39" s="67"/>
    </row>
    <row r="40" spans="1:8" ht="36" hidden="1" x14ac:dyDescent="0.3">
      <c r="A40" s="18" t="s">
        <v>50</v>
      </c>
      <c r="B40" s="28">
        <v>1</v>
      </c>
      <c r="C40" s="2">
        <v>0</v>
      </c>
      <c r="D40" s="12" t="s">
        <v>152</v>
      </c>
      <c r="E40" s="2">
        <v>80480</v>
      </c>
      <c r="F40" s="2"/>
      <c r="G40" s="67"/>
      <c r="H40" s="67"/>
    </row>
    <row r="41" spans="1:8" hidden="1" x14ac:dyDescent="0.3">
      <c r="A41" s="18" t="s">
        <v>32</v>
      </c>
      <c r="B41" s="28">
        <v>1</v>
      </c>
      <c r="C41" s="2">
        <v>0</v>
      </c>
      <c r="D41" s="12" t="s">
        <v>152</v>
      </c>
      <c r="E41" s="2">
        <v>80480</v>
      </c>
      <c r="F41" s="2">
        <v>800</v>
      </c>
      <c r="G41" s="67"/>
      <c r="H41" s="67"/>
    </row>
    <row r="42" spans="1:8" hidden="1" x14ac:dyDescent="0.3">
      <c r="A42" s="18" t="s">
        <v>33</v>
      </c>
      <c r="B42" s="28">
        <v>1</v>
      </c>
      <c r="C42" s="2">
        <v>0</v>
      </c>
      <c r="D42" s="12" t="s">
        <v>152</v>
      </c>
      <c r="E42" s="2">
        <v>80480</v>
      </c>
      <c r="F42" s="2">
        <v>850</v>
      </c>
      <c r="G42" s="67"/>
      <c r="H42" s="67"/>
    </row>
    <row r="43" spans="1:8" ht="24" hidden="1" x14ac:dyDescent="0.3">
      <c r="A43" s="18" t="s">
        <v>150</v>
      </c>
      <c r="B43" s="28">
        <v>1</v>
      </c>
      <c r="C43" s="2">
        <v>0</v>
      </c>
      <c r="D43" s="12" t="s">
        <v>152</v>
      </c>
      <c r="E43" s="2">
        <v>80790</v>
      </c>
      <c r="F43" s="2"/>
      <c r="G43" s="67"/>
      <c r="H43" s="67"/>
    </row>
    <row r="44" spans="1:8" ht="24" hidden="1" x14ac:dyDescent="0.3">
      <c r="A44" s="18" t="s">
        <v>181</v>
      </c>
      <c r="B44" s="28">
        <v>1</v>
      </c>
      <c r="C44" s="2">
        <v>0</v>
      </c>
      <c r="D44" s="12" t="s">
        <v>152</v>
      </c>
      <c r="E44" s="2">
        <v>80790</v>
      </c>
      <c r="F44" s="2">
        <v>200</v>
      </c>
      <c r="G44" s="67"/>
      <c r="H44" s="67"/>
    </row>
    <row r="45" spans="1:8" ht="24" hidden="1" x14ac:dyDescent="0.3">
      <c r="A45" s="18" t="s">
        <v>142</v>
      </c>
      <c r="B45" s="28">
        <v>1</v>
      </c>
      <c r="C45" s="2">
        <v>0</v>
      </c>
      <c r="D45" s="12" t="s">
        <v>152</v>
      </c>
      <c r="E45" s="2">
        <v>80790</v>
      </c>
      <c r="F45" s="2">
        <v>240</v>
      </c>
      <c r="G45" s="67"/>
      <c r="H45" s="67"/>
    </row>
    <row r="46" spans="1:8" ht="36" x14ac:dyDescent="0.3">
      <c r="A46" s="1" t="s">
        <v>109</v>
      </c>
      <c r="B46" s="28">
        <v>1</v>
      </c>
      <c r="C46" s="2">
        <v>0</v>
      </c>
      <c r="D46" s="12" t="s">
        <v>152</v>
      </c>
      <c r="E46" s="2">
        <v>82210</v>
      </c>
      <c r="F46" s="2"/>
      <c r="G46" s="67">
        <f t="shared" ref="G46:H46" si="0">G47</f>
        <v>182</v>
      </c>
      <c r="H46" s="67">
        <f t="shared" si="0"/>
        <v>182</v>
      </c>
    </row>
    <row r="47" spans="1:8" x14ac:dyDescent="0.3">
      <c r="A47" s="1" t="s">
        <v>32</v>
      </c>
      <c r="B47" s="28">
        <v>1</v>
      </c>
      <c r="C47" s="2">
        <v>0</v>
      </c>
      <c r="D47" s="12" t="s">
        <v>152</v>
      </c>
      <c r="E47" s="2">
        <v>82210</v>
      </c>
      <c r="F47" s="2">
        <v>800</v>
      </c>
      <c r="G47" s="67">
        <f>G48</f>
        <v>182</v>
      </c>
      <c r="H47" s="67">
        <f>H48</f>
        <v>182</v>
      </c>
    </row>
    <row r="48" spans="1:8" ht="48" x14ac:dyDescent="0.3">
      <c r="A48" s="1" t="s">
        <v>183</v>
      </c>
      <c r="B48" s="28">
        <v>1</v>
      </c>
      <c r="C48" s="2">
        <v>0</v>
      </c>
      <c r="D48" s="12" t="s">
        <v>152</v>
      </c>
      <c r="E48" s="2">
        <v>82210</v>
      </c>
      <c r="F48" s="2">
        <v>810</v>
      </c>
      <c r="G48" s="67">
        <v>182</v>
      </c>
      <c r="H48" s="67">
        <v>182</v>
      </c>
    </row>
    <row r="49" spans="1:8" x14ac:dyDescent="0.3">
      <c r="A49" s="1" t="s">
        <v>110</v>
      </c>
      <c r="B49" s="28">
        <v>1</v>
      </c>
      <c r="C49" s="2">
        <v>0</v>
      </c>
      <c r="D49" s="12" t="s">
        <v>152</v>
      </c>
      <c r="E49" s="2">
        <v>82220</v>
      </c>
      <c r="F49" s="2"/>
      <c r="G49" s="67">
        <f>G50</f>
        <v>18</v>
      </c>
      <c r="H49" s="67">
        <f>H50</f>
        <v>18</v>
      </c>
    </row>
    <row r="50" spans="1:8" ht="24" x14ac:dyDescent="0.3">
      <c r="A50" s="1" t="s">
        <v>181</v>
      </c>
      <c r="B50" s="28">
        <v>1</v>
      </c>
      <c r="C50" s="2">
        <v>0</v>
      </c>
      <c r="D50" s="12" t="s">
        <v>152</v>
      </c>
      <c r="E50" s="2">
        <v>82220</v>
      </c>
      <c r="F50" s="2">
        <v>200</v>
      </c>
      <c r="G50" s="67">
        <f>G51</f>
        <v>18</v>
      </c>
      <c r="H50" s="67">
        <f>H51</f>
        <v>18</v>
      </c>
    </row>
    <row r="51" spans="1:8" ht="24" x14ac:dyDescent="0.3">
      <c r="A51" s="1" t="s">
        <v>142</v>
      </c>
      <c r="B51" s="28">
        <v>1</v>
      </c>
      <c r="C51" s="2">
        <v>0</v>
      </c>
      <c r="D51" s="12" t="s">
        <v>152</v>
      </c>
      <c r="E51" s="2">
        <v>82220</v>
      </c>
      <c r="F51" s="2">
        <v>240</v>
      </c>
      <c r="G51" s="67">
        <v>18</v>
      </c>
      <c r="H51" s="67">
        <v>18</v>
      </c>
    </row>
    <row r="52" spans="1:8" ht="24" x14ac:dyDescent="0.3">
      <c r="A52" s="18" t="s">
        <v>209</v>
      </c>
      <c r="B52" s="28">
        <v>1</v>
      </c>
      <c r="C52" s="2">
        <v>0</v>
      </c>
      <c r="D52" s="12" t="s">
        <v>152</v>
      </c>
      <c r="E52" s="2">
        <v>82320</v>
      </c>
      <c r="F52" s="2"/>
      <c r="G52" s="67">
        <f>G53</f>
        <v>10.9</v>
      </c>
      <c r="H52" s="67">
        <f>H53</f>
        <v>10.9</v>
      </c>
    </row>
    <row r="53" spans="1:8" x14ac:dyDescent="0.3">
      <c r="A53" s="18" t="s">
        <v>32</v>
      </c>
      <c r="B53" s="28">
        <v>1</v>
      </c>
      <c r="C53" s="2">
        <v>0</v>
      </c>
      <c r="D53" s="12" t="s">
        <v>152</v>
      </c>
      <c r="E53" s="2">
        <v>82320</v>
      </c>
      <c r="F53" s="2">
        <v>800</v>
      </c>
      <c r="G53" s="67">
        <f>G54</f>
        <v>10.9</v>
      </c>
      <c r="H53" s="67">
        <f>H54</f>
        <v>10.9</v>
      </c>
    </row>
    <row r="54" spans="1:8" ht="49.95" customHeight="1" x14ac:dyDescent="0.3">
      <c r="A54" s="18" t="s">
        <v>183</v>
      </c>
      <c r="B54" s="28">
        <v>1</v>
      </c>
      <c r="C54" s="2">
        <v>0</v>
      </c>
      <c r="D54" s="12" t="s">
        <v>152</v>
      </c>
      <c r="E54" s="2">
        <v>82320</v>
      </c>
      <c r="F54" s="2">
        <v>810</v>
      </c>
      <c r="G54" s="67">
        <v>10.9</v>
      </c>
      <c r="H54" s="67">
        <v>10.9</v>
      </c>
    </row>
    <row r="55" spans="1:8" ht="36" x14ac:dyDescent="0.3">
      <c r="A55" s="1" t="s">
        <v>165</v>
      </c>
      <c r="B55" s="28">
        <v>1</v>
      </c>
      <c r="C55" s="2">
        <v>0</v>
      </c>
      <c r="D55" s="12" t="s">
        <v>152</v>
      </c>
      <c r="E55" s="2" t="s">
        <v>155</v>
      </c>
      <c r="F55" s="2"/>
      <c r="G55" s="67">
        <f>G56</f>
        <v>41.5</v>
      </c>
      <c r="H55" s="67">
        <f>H56</f>
        <v>41.5</v>
      </c>
    </row>
    <row r="56" spans="1:8" x14ac:dyDescent="0.3">
      <c r="A56" s="1" t="s">
        <v>32</v>
      </c>
      <c r="B56" s="28">
        <v>1</v>
      </c>
      <c r="C56" s="2">
        <v>0</v>
      </c>
      <c r="D56" s="12" t="s">
        <v>152</v>
      </c>
      <c r="E56" s="2" t="s">
        <v>155</v>
      </c>
      <c r="F56" s="2">
        <v>800</v>
      </c>
      <c r="G56" s="67">
        <f>G57</f>
        <v>41.5</v>
      </c>
      <c r="H56" s="67">
        <f>H57</f>
        <v>41.5</v>
      </c>
    </row>
    <row r="57" spans="1:8" ht="48" x14ac:dyDescent="0.3">
      <c r="A57" s="1" t="s">
        <v>183</v>
      </c>
      <c r="B57" s="28">
        <v>1</v>
      </c>
      <c r="C57" s="2">
        <v>0</v>
      </c>
      <c r="D57" s="12" t="s">
        <v>152</v>
      </c>
      <c r="E57" s="2" t="s">
        <v>155</v>
      </c>
      <c r="F57" s="2">
        <v>810</v>
      </c>
      <c r="G57" s="67">
        <v>41.5</v>
      </c>
      <c r="H57" s="67">
        <v>41.5</v>
      </c>
    </row>
    <row r="58" spans="1:8" ht="68.400000000000006" x14ac:dyDescent="0.3">
      <c r="A58" s="35" t="s">
        <v>45</v>
      </c>
      <c r="B58" s="28">
        <v>2</v>
      </c>
      <c r="C58" s="34">
        <v>0</v>
      </c>
      <c r="D58" s="12" t="s">
        <v>152</v>
      </c>
      <c r="E58" s="2">
        <v>0</v>
      </c>
      <c r="F58" s="2"/>
      <c r="G58" s="22">
        <f>G65+G59+G68+G73+G78+G62+G85+G92+G95+G98+G101+G115+G118+G104+G109+G112</f>
        <v>119416.49999999999</v>
      </c>
      <c r="H58" s="22">
        <f>H65+H59+H68+H73+H78+H62+H85+H92+H95+H98+H101+H115+H118+H104+H109+H112</f>
        <v>123933.19999999998</v>
      </c>
    </row>
    <row r="59" spans="1:8" ht="24" x14ac:dyDescent="0.3">
      <c r="A59" s="1" t="s">
        <v>18</v>
      </c>
      <c r="B59" s="28">
        <v>2</v>
      </c>
      <c r="C59" s="2">
        <v>0</v>
      </c>
      <c r="D59" s="12" t="s">
        <v>152</v>
      </c>
      <c r="E59" s="2">
        <v>70310</v>
      </c>
      <c r="F59" s="2"/>
      <c r="G59" s="67">
        <f>G60</f>
        <v>37693</v>
      </c>
      <c r="H59" s="67">
        <f>H60</f>
        <v>40000</v>
      </c>
    </row>
    <row r="60" spans="1:8" ht="24" x14ac:dyDescent="0.3">
      <c r="A60" s="1" t="s">
        <v>241</v>
      </c>
      <c r="B60" s="28">
        <v>2</v>
      </c>
      <c r="C60" s="2">
        <v>0</v>
      </c>
      <c r="D60" s="12" t="s">
        <v>152</v>
      </c>
      <c r="E60" s="2">
        <v>70310</v>
      </c>
      <c r="F60" s="2">
        <v>400</v>
      </c>
      <c r="G60" s="67">
        <f>G61</f>
        <v>37693</v>
      </c>
      <c r="H60" s="67">
        <f>H61</f>
        <v>40000</v>
      </c>
    </row>
    <row r="61" spans="1:8" x14ac:dyDescent="0.3">
      <c r="A61" s="1" t="s">
        <v>208</v>
      </c>
      <c r="B61" s="28">
        <v>2</v>
      </c>
      <c r="C61" s="2">
        <v>0</v>
      </c>
      <c r="D61" s="12" t="s">
        <v>152</v>
      </c>
      <c r="E61" s="2">
        <v>70310</v>
      </c>
      <c r="F61" s="2">
        <v>410</v>
      </c>
      <c r="G61" s="67">
        <v>37693</v>
      </c>
      <c r="H61" s="67">
        <v>40000</v>
      </c>
    </row>
    <row r="62" spans="1:8" ht="96" x14ac:dyDescent="0.3">
      <c r="A62" s="1" t="s">
        <v>112</v>
      </c>
      <c r="B62" s="28">
        <v>2</v>
      </c>
      <c r="C62" s="2">
        <v>0</v>
      </c>
      <c r="D62" s="12" t="s">
        <v>152</v>
      </c>
      <c r="E62" s="2">
        <v>78120</v>
      </c>
      <c r="F62" s="2"/>
      <c r="G62" s="67">
        <f>G63</f>
        <v>1790.9</v>
      </c>
      <c r="H62" s="67">
        <f>H63</f>
        <v>1824.4</v>
      </c>
    </row>
    <row r="63" spans="1:8" ht="24" x14ac:dyDescent="0.3">
      <c r="A63" s="1" t="s">
        <v>181</v>
      </c>
      <c r="B63" s="28">
        <v>2</v>
      </c>
      <c r="C63" s="2">
        <v>0</v>
      </c>
      <c r="D63" s="12" t="s">
        <v>152</v>
      </c>
      <c r="E63" s="2">
        <v>78120</v>
      </c>
      <c r="F63" s="2">
        <v>200</v>
      </c>
      <c r="G63" s="67">
        <f>G64</f>
        <v>1790.9</v>
      </c>
      <c r="H63" s="67">
        <f>H64</f>
        <v>1824.4</v>
      </c>
    </row>
    <row r="64" spans="1:8" ht="24" x14ac:dyDescent="0.3">
      <c r="A64" s="1" t="s">
        <v>142</v>
      </c>
      <c r="B64" s="28">
        <f t="shared" ref="B64" si="1">B63</f>
        <v>2</v>
      </c>
      <c r="C64" s="2">
        <v>0</v>
      </c>
      <c r="D64" s="12" t="s">
        <v>152</v>
      </c>
      <c r="E64" s="2">
        <v>78120</v>
      </c>
      <c r="F64" s="2">
        <v>240</v>
      </c>
      <c r="G64" s="67">
        <v>1790.9</v>
      </c>
      <c r="H64" s="67">
        <v>1824.4</v>
      </c>
    </row>
    <row r="65" spans="1:8" ht="60" x14ac:dyDescent="0.3">
      <c r="A65" s="1" t="s">
        <v>10</v>
      </c>
      <c r="B65" s="28">
        <v>2</v>
      </c>
      <c r="C65" s="2">
        <v>0</v>
      </c>
      <c r="D65" s="12" t="s">
        <v>152</v>
      </c>
      <c r="E65" s="2">
        <v>78690</v>
      </c>
      <c r="F65" s="2"/>
      <c r="G65" s="67">
        <f>G66</f>
        <v>5</v>
      </c>
      <c r="H65" s="67">
        <f>H66</f>
        <v>5</v>
      </c>
    </row>
    <row r="66" spans="1:8" ht="24" x14ac:dyDescent="0.3">
      <c r="A66" s="1" t="s">
        <v>181</v>
      </c>
      <c r="B66" s="28">
        <v>2</v>
      </c>
      <c r="C66" s="2">
        <v>0</v>
      </c>
      <c r="D66" s="12" t="s">
        <v>152</v>
      </c>
      <c r="E66" s="2">
        <v>78690</v>
      </c>
      <c r="F66" s="2">
        <v>200</v>
      </c>
      <c r="G66" s="67">
        <f>G67</f>
        <v>5</v>
      </c>
      <c r="H66" s="67">
        <f>H67</f>
        <v>5</v>
      </c>
    </row>
    <row r="67" spans="1:8" ht="24" x14ac:dyDescent="0.3">
      <c r="A67" s="1" t="s">
        <v>142</v>
      </c>
      <c r="B67" s="28">
        <v>2</v>
      </c>
      <c r="C67" s="2">
        <v>0</v>
      </c>
      <c r="D67" s="12" t="s">
        <v>152</v>
      </c>
      <c r="E67" s="2">
        <v>78690</v>
      </c>
      <c r="F67" s="2">
        <v>240</v>
      </c>
      <c r="G67" s="67">
        <v>5</v>
      </c>
      <c r="H67" s="67">
        <v>5</v>
      </c>
    </row>
    <row r="68" spans="1:8" ht="36" x14ac:dyDescent="0.3">
      <c r="A68" s="1" t="s">
        <v>46</v>
      </c>
      <c r="B68" s="28">
        <v>2</v>
      </c>
      <c r="C68" s="2">
        <v>0</v>
      </c>
      <c r="D68" s="12" t="s">
        <v>152</v>
      </c>
      <c r="E68" s="2">
        <v>78720</v>
      </c>
      <c r="F68" s="2"/>
      <c r="G68" s="67">
        <f>G69+G71</f>
        <v>2169.9</v>
      </c>
      <c r="H68" s="67">
        <f>H69+H71</f>
        <v>2169.9</v>
      </c>
    </row>
    <row r="69" spans="1:8" ht="60" x14ac:dyDescent="0.3">
      <c r="A69" s="1" t="s">
        <v>29</v>
      </c>
      <c r="B69" s="28">
        <v>2</v>
      </c>
      <c r="C69" s="2">
        <v>0</v>
      </c>
      <c r="D69" s="12" t="s">
        <v>152</v>
      </c>
      <c r="E69" s="2">
        <v>78720</v>
      </c>
      <c r="F69" s="2">
        <v>100</v>
      </c>
      <c r="G69" s="67">
        <f>G70</f>
        <v>1881</v>
      </c>
      <c r="H69" s="67">
        <f>H70</f>
        <v>1881</v>
      </c>
    </row>
    <row r="70" spans="1:8" ht="24" x14ac:dyDescent="0.3">
      <c r="A70" s="1" t="s">
        <v>30</v>
      </c>
      <c r="B70" s="28">
        <v>2</v>
      </c>
      <c r="C70" s="2">
        <v>0</v>
      </c>
      <c r="D70" s="12" t="s">
        <v>152</v>
      </c>
      <c r="E70" s="2">
        <v>78720</v>
      </c>
      <c r="F70" s="2">
        <v>120</v>
      </c>
      <c r="G70" s="67">
        <v>1881</v>
      </c>
      <c r="H70" s="67">
        <v>1881</v>
      </c>
    </row>
    <row r="71" spans="1:8" ht="24" x14ac:dyDescent="0.3">
      <c r="A71" s="1" t="s">
        <v>181</v>
      </c>
      <c r="B71" s="28">
        <v>2</v>
      </c>
      <c r="C71" s="2">
        <v>0</v>
      </c>
      <c r="D71" s="12" t="s">
        <v>152</v>
      </c>
      <c r="E71" s="2">
        <v>78720</v>
      </c>
      <c r="F71" s="2">
        <v>200</v>
      </c>
      <c r="G71" s="67">
        <f>G72</f>
        <v>288.89999999999998</v>
      </c>
      <c r="H71" s="67">
        <f>H72</f>
        <v>288.89999999999998</v>
      </c>
    </row>
    <row r="72" spans="1:8" ht="24" x14ac:dyDescent="0.3">
      <c r="A72" s="1" t="s">
        <v>142</v>
      </c>
      <c r="B72" s="28">
        <v>2</v>
      </c>
      <c r="C72" s="2">
        <v>0</v>
      </c>
      <c r="D72" s="12" t="s">
        <v>152</v>
      </c>
      <c r="E72" s="2">
        <v>78720</v>
      </c>
      <c r="F72" s="2">
        <v>240</v>
      </c>
      <c r="G72" s="67">
        <v>288.89999999999998</v>
      </c>
      <c r="H72" s="67">
        <v>288.89999999999998</v>
      </c>
    </row>
    <row r="73" spans="1:8" ht="36" x14ac:dyDescent="0.3">
      <c r="A73" s="1" t="s">
        <v>184</v>
      </c>
      <c r="B73" s="28">
        <v>2</v>
      </c>
      <c r="C73" s="2">
        <v>0</v>
      </c>
      <c r="D73" s="12" t="s">
        <v>152</v>
      </c>
      <c r="E73" s="2">
        <v>78740</v>
      </c>
      <c r="F73" s="2"/>
      <c r="G73" s="67">
        <f>G74+G76</f>
        <v>25767.4</v>
      </c>
      <c r="H73" s="67">
        <f>H74+H76</f>
        <v>26875</v>
      </c>
    </row>
    <row r="74" spans="1:8" ht="24" x14ac:dyDescent="0.3">
      <c r="A74" s="18" t="s">
        <v>181</v>
      </c>
      <c r="B74" s="28">
        <v>2</v>
      </c>
      <c r="C74" s="2">
        <v>0</v>
      </c>
      <c r="D74" s="12" t="s">
        <v>152</v>
      </c>
      <c r="E74" s="2">
        <v>78740</v>
      </c>
      <c r="F74" s="2">
        <v>200</v>
      </c>
      <c r="G74" s="67">
        <f>G75</f>
        <v>1550</v>
      </c>
      <c r="H74" s="67">
        <f>H75</f>
        <v>1615</v>
      </c>
    </row>
    <row r="75" spans="1:8" ht="36" customHeight="1" x14ac:dyDescent="0.3">
      <c r="A75" s="18" t="s">
        <v>142</v>
      </c>
      <c r="B75" s="28">
        <v>2</v>
      </c>
      <c r="C75" s="2">
        <v>0</v>
      </c>
      <c r="D75" s="12" t="s">
        <v>152</v>
      </c>
      <c r="E75" s="2">
        <v>78740</v>
      </c>
      <c r="F75" s="2">
        <v>240</v>
      </c>
      <c r="G75" s="67">
        <v>1550</v>
      </c>
      <c r="H75" s="67">
        <v>1615</v>
      </c>
    </row>
    <row r="76" spans="1:8" x14ac:dyDescent="0.3">
      <c r="A76" s="18" t="s">
        <v>42</v>
      </c>
      <c r="B76" s="28">
        <v>2</v>
      </c>
      <c r="C76" s="2">
        <v>0</v>
      </c>
      <c r="D76" s="12" t="s">
        <v>152</v>
      </c>
      <c r="E76" s="2">
        <v>78740</v>
      </c>
      <c r="F76" s="2">
        <v>300</v>
      </c>
      <c r="G76" s="67">
        <f>G77</f>
        <v>24217.4</v>
      </c>
      <c r="H76" s="67">
        <f>H77</f>
        <v>25260</v>
      </c>
    </row>
    <row r="77" spans="1:8" ht="24" x14ac:dyDescent="0.3">
      <c r="A77" s="18" t="s">
        <v>58</v>
      </c>
      <c r="B77" s="28">
        <v>2</v>
      </c>
      <c r="C77" s="2">
        <v>0</v>
      </c>
      <c r="D77" s="12" t="s">
        <v>152</v>
      </c>
      <c r="E77" s="2">
        <v>78740</v>
      </c>
      <c r="F77" s="2">
        <v>320</v>
      </c>
      <c r="G77" s="67">
        <v>24217.4</v>
      </c>
      <c r="H77" s="67">
        <v>25260</v>
      </c>
    </row>
    <row r="78" spans="1:8" ht="24" hidden="1" x14ac:dyDescent="0.3">
      <c r="A78" s="1" t="s">
        <v>31</v>
      </c>
      <c r="B78" s="28">
        <v>2</v>
      </c>
      <c r="C78" s="2">
        <v>0</v>
      </c>
      <c r="D78" s="12" t="s">
        <v>152</v>
      </c>
      <c r="E78" s="2">
        <v>80010</v>
      </c>
      <c r="F78" s="2"/>
      <c r="G78" s="67">
        <f>G79+G81+G83</f>
        <v>0</v>
      </c>
      <c r="H78" s="67">
        <f>H79+H81+H83</f>
        <v>0</v>
      </c>
    </row>
    <row r="79" spans="1:8" ht="60" hidden="1" x14ac:dyDescent="0.3">
      <c r="A79" s="1" t="s">
        <v>29</v>
      </c>
      <c r="B79" s="28">
        <v>2</v>
      </c>
      <c r="C79" s="2">
        <v>0</v>
      </c>
      <c r="D79" s="12" t="s">
        <v>152</v>
      </c>
      <c r="E79" s="2">
        <v>80010</v>
      </c>
      <c r="F79" s="2">
        <v>100</v>
      </c>
      <c r="G79" s="67">
        <f>G80</f>
        <v>0</v>
      </c>
      <c r="H79" s="67">
        <f>H80</f>
        <v>0</v>
      </c>
    </row>
    <row r="80" spans="1:8" ht="24" hidden="1" x14ac:dyDescent="0.3">
      <c r="A80" s="1" t="s">
        <v>30</v>
      </c>
      <c r="B80" s="28">
        <v>2</v>
      </c>
      <c r="C80" s="2">
        <v>0</v>
      </c>
      <c r="D80" s="12" t="s">
        <v>152</v>
      </c>
      <c r="E80" s="2">
        <v>80010</v>
      </c>
      <c r="F80" s="2">
        <v>120</v>
      </c>
      <c r="G80" s="67"/>
      <c r="H80" s="67"/>
    </row>
    <row r="81" spans="1:8" ht="24" hidden="1" x14ac:dyDescent="0.3">
      <c r="A81" s="1" t="s">
        <v>181</v>
      </c>
      <c r="B81" s="28">
        <v>2</v>
      </c>
      <c r="C81" s="2">
        <v>0</v>
      </c>
      <c r="D81" s="12" t="s">
        <v>152</v>
      </c>
      <c r="E81" s="2">
        <v>80010</v>
      </c>
      <c r="F81" s="2">
        <v>200</v>
      </c>
      <c r="G81" s="67">
        <f>G82</f>
        <v>0</v>
      </c>
      <c r="H81" s="67">
        <f>H82</f>
        <v>0</v>
      </c>
    </row>
    <row r="82" spans="1:8" ht="24" hidden="1" x14ac:dyDescent="0.3">
      <c r="A82" s="1" t="s">
        <v>142</v>
      </c>
      <c r="B82" s="28">
        <v>2</v>
      </c>
      <c r="C82" s="2">
        <v>0</v>
      </c>
      <c r="D82" s="12" t="s">
        <v>152</v>
      </c>
      <c r="E82" s="2">
        <v>80010</v>
      </c>
      <c r="F82" s="2">
        <v>240</v>
      </c>
      <c r="G82" s="67"/>
      <c r="H82" s="67"/>
    </row>
    <row r="83" spans="1:8" hidden="1" x14ac:dyDescent="0.3">
      <c r="A83" s="1" t="s">
        <v>32</v>
      </c>
      <c r="B83" s="28">
        <v>2</v>
      </c>
      <c r="C83" s="2">
        <v>0</v>
      </c>
      <c r="D83" s="12" t="s">
        <v>152</v>
      </c>
      <c r="E83" s="2">
        <v>80010</v>
      </c>
      <c r="F83" s="2">
        <v>800</v>
      </c>
      <c r="G83" s="67">
        <f>G84</f>
        <v>0</v>
      </c>
      <c r="H83" s="67">
        <f>H84</f>
        <v>0</v>
      </c>
    </row>
    <row r="84" spans="1:8" hidden="1" x14ac:dyDescent="0.3">
      <c r="A84" s="1" t="s">
        <v>33</v>
      </c>
      <c r="B84" s="28">
        <v>2</v>
      </c>
      <c r="C84" s="2">
        <v>0</v>
      </c>
      <c r="D84" s="12" t="s">
        <v>152</v>
      </c>
      <c r="E84" s="2">
        <v>80010</v>
      </c>
      <c r="F84" s="2">
        <v>850</v>
      </c>
      <c r="G84" s="67"/>
      <c r="H84" s="67"/>
    </row>
    <row r="85" spans="1:8" ht="24" x14ac:dyDescent="0.3">
      <c r="A85" s="1" t="s">
        <v>85</v>
      </c>
      <c r="B85" s="28">
        <v>2</v>
      </c>
      <c r="C85" s="2">
        <v>0</v>
      </c>
      <c r="D85" s="12" t="s">
        <v>152</v>
      </c>
      <c r="E85" s="2">
        <v>80110</v>
      </c>
      <c r="F85" s="2"/>
      <c r="G85" s="67">
        <f>G86+G88+G90</f>
        <v>4664.2</v>
      </c>
      <c r="H85" s="67">
        <f>H86+H88+H90</f>
        <v>4664.2</v>
      </c>
    </row>
    <row r="86" spans="1:8" ht="60" x14ac:dyDescent="0.3">
      <c r="A86" s="1" t="s">
        <v>29</v>
      </c>
      <c r="B86" s="28">
        <v>2</v>
      </c>
      <c r="C86" s="2">
        <v>0</v>
      </c>
      <c r="D86" s="12" t="s">
        <v>152</v>
      </c>
      <c r="E86" s="2">
        <v>80110</v>
      </c>
      <c r="F86" s="2">
        <v>100</v>
      </c>
      <c r="G86" s="67">
        <f>G87</f>
        <v>4267.5999999999995</v>
      </c>
      <c r="H86" s="67">
        <f>H87</f>
        <v>4267.5999999999995</v>
      </c>
    </row>
    <row r="87" spans="1:8" x14ac:dyDescent="0.3">
      <c r="A87" s="1" t="s">
        <v>201</v>
      </c>
      <c r="B87" s="28">
        <v>2</v>
      </c>
      <c r="C87" s="2">
        <v>0</v>
      </c>
      <c r="D87" s="12" t="s">
        <v>152</v>
      </c>
      <c r="E87" s="2">
        <v>80110</v>
      </c>
      <c r="F87" s="2">
        <v>110</v>
      </c>
      <c r="G87" s="67">
        <f>4221.2+46.4</f>
        <v>4267.5999999999995</v>
      </c>
      <c r="H87" s="67">
        <f>4221.2+46.4</f>
        <v>4267.5999999999995</v>
      </c>
    </row>
    <row r="88" spans="1:8" ht="24" x14ac:dyDescent="0.3">
      <c r="A88" s="1" t="s">
        <v>181</v>
      </c>
      <c r="B88" s="28">
        <v>2</v>
      </c>
      <c r="C88" s="2">
        <v>0</v>
      </c>
      <c r="D88" s="12" t="s">
        <v>152</v>
      </c>
      <c r="E88" s="2">
        <v>80110</v>
      </c>
      <c r="F88" s="2">
        <v>200</v>
      </c>
      <c r="G88" s="67">
        <f>G89</f>
        <v>396.6</v>
      </c>
      <c r="H88" s="67">
        <f>H89</f>
        <v>396.6</v>
      </c>
    </row>
    <row r="89" spans="1:8" ht="24" x14ac:dyDescent="0.3">
      <c r="A89" s="1" t="s">
        <v>142</v>
      </c>
      <c r="B89" s="28">
        <v>2</v>
      </c>
      <c r="C89" s="2">
        <v>0</v>
      </c>
      <c r="D89" s="12" t="s">
        <v>152</v>
      </c>
      <c r="E89" s="2">
        <v>80110</v>
      </c>
      <c r="F89" s="2">
        <v>240</v>
      </c>
      <c r="G89" s="67">
        <v>396.6</v>
      </c>
      <c r="H89" s="67">
        <v>396.6</v>
      </c>
    </row>
    <row r="90" spans="1:8" x14ac:dyDescent="0.3">
      <c r="A90" s="1" t="s">
        <v>32</v>
      </c>
      <c r="B90" s="28">
        <v>2</v>
      </c>
      <c r="C90" s="2">
        <v>0</v>
      </c>
      <c r="D90" s="12" t="s">
        <v>152</v>
      </c>
      <c r="E90" s="2">
        <v>80110</v>
      </c>
      <c r="F90" s="2">
        <v>800</v>
      </c>
      <c r="G90" s="67">
        <f>G91</f>
        <v>0</v>
      </c>
      <c r="H90" s="67">
        <f>H91</f>
        <v>0</v>
      </c>
    </row>
    <row r="91" spans="1:8" x14ac:dyDescent="0.3">
      <c r="A91" s="1" t="s">
        <v>33</v>
      </c>
      <c r="B91" s="28">
        <v>2</v>
      </c>
      <c r="C91" s="2">
        <v>0</v>
      </c>
      <c r="D91" s="12" t="s">
        <v>152</v>
      </c>
      <c r="E91" s="2">
        <v>80110</v>
      </c>
      <c r="F91" s="2">
        <v>850</v>
      </c>
      <c r="G91" s="67"/>
      <c r="H91" s="67"/>
    </row>
    <row r="92" spans="1:8" ht="24" x14ac:dyDescent="0.3">
      <c r="A92" s="18" t="s">
        <v>212</v>
      </c>
      <c r="B92" s="28">
        <v>2</v>
      </c>
      <c r="C92" s="2">
        <v>0</v>
      </c>
      <c r="D92" s="12" t="s">
        <v>152</v>
      </c>
      <c r="E92" s="2">
        <v>80450</v>
      </c>
      <c r="F92" s="2"/>
      <c r="G92" s="67">
        <f>G93</f>
        <v>233.4</v>
      </c>
      <c r="H92" s="67">
        <f>H93</f>
        <v>0</v>
      </c>
    </row>
    <row r="93" spans="1:8" ht="24" x14ac:dyDescent="0.3">
      <c r="A93" s="18" t="s">
        <v>181</v>
      </c>
      <c r="B93" s="28">
        <v>2</v>
      </c>
      <c r="C93" s="2">
        <v>0</v>
      </c>
      <c r="D93" s="12" t="s">
        <v>152</v>
      </c>
      <c r="E93" s="2">
        <v>80450</v>
      </c>
      <c r="F93" s="2">
        <v>200</v>
      </c>
      <c r="G93" s="67">
        <f>G94</f>
        <v>233.4</v>
      </c>
      <c r="H93" s="67">
        <f>H94</f>
        <v>0</v>
      </c>
    </row>
    <row r="94" spans="1:8" ht="24" x14ac:dyDescent="0.3">
      <c r="A94" s="18" t="s">
        <v>142</v>
      </c>
      <c r="B94" s="28">
        <v>2</v>
      </c>
      <c r="C94" s="2">
        <v>0</v>
      </c>
      <c r="D94" s="12" t="s">
        <v>152</v>
      </c>
      <c r="E94" s="2">
        <v>80450</v>
      </c>
      <c r="F94" s="2">
        <v>240</v>
      </c>
      <c r="G94" s="67">
        <v>233.4</v>
      </c>
      <c r="H94" s="67"/>
    </row>
    <row r="95" spans="1:8" ht="24" x14ac:dyDescent="0.3">
      <c r="A95" s="1" t="s">
        <v>69</v>
      </c>
      <c r="B95" s="28">
        <v>2</v>
      </c>
      <c r="C95" s="2">
        <v>0</v>
      </c>
      <c r="D95" s="12" t="s">
        <v>152</v>
      </c>
      <c r="E95" s="2">
        <v>80690</v>
      </c>
      <c r="F95" s="2"/>
      <c r="G95" s="67">
        <f t="shared" ref="G95:H96" si="2">G96</f>
        <v>900</v>
      </c>
      <c r="H95" s="67">
        <f t="shared" si="2"/>
        <v>900</v>
      </c>
    </row>
    <row r="96" spans="1:8" ht="24" x14ac:dyDescent="0.3">
      <c r="A96" s="1" t="s">
        <v>23</v>
      </c>
      <c r="B96" s="28">
        <v>2</v>
      </c>
      <c r="C96" s="2">
        <v>0</v>
      </c>
      <c r="D96" s="12" t="s">
        <v>152</v>
      </c>
      <c r="E96" s="2">
        <v>80690</v>
      </c>
      <c r="F96" s="2">
        <v>600</v>
      </c>
      <c r="G96" s="67">
        <f t="shared" si="2"/>
        <v>900</v>
      </c>
      <c r="H96" s="67">
        <f t="shared" si="2"/>
        <v>900</v>
      </c>
    </row>
    <row r="97" spans="1:8" x14ac:dyDescent="0.3">
      <c r="A97" s="1" t="s">
        <v>24</v>
      </c>
      <c r="B97" s="28">
        <v>2</v>
      </c>
      <c r="C97" s="2">
        <v>0</v>
      </c>
      <c r="D97" s="12" t="s">
        <v>152</v>
      </c>
      <c r="E97" s="2">
        <v>80690</v>
      </c>
      <c r="F97" s="2">
        <v>610</v>
      </c>
      <c r="G97" s="67">
        <f>200+500+200</f>
        <v>900</v>
      </c>
      <c r="H97" s="67">
        <f>200+500+200</f>
        <v>900</v>
      </c>
    </row>
    <row r="98" spans="1:8" ht="36" x14ac:dyDescent="0.3">
      <c r="A98" s="1" t="s">
        <v>192</v>
      </c>
      <c r="B98" s="28">
        <v>2</v>
      </c>
      <c r="C98" s="2">
        <v>0</v>
      </c>
      <c r="D98" s="12" t="s">
        <v>152</v>
      </c>
      <c r="E98" s="4">
        <v>80810</v>
      </c>
      <c r="F98" s="4"/>
      <c r="G98" s="67">
        <f>G99</f>
        <v>80</v>
      </c>
      <c r="H98" s="67">
        <f>H99</f>
        <v>80</v>
      </c>
    </row>
    <row r="99" spans="1:8" ht="24" x14ac:dyDescent="0.3">
      <c r="A99" s="18" t="s">
        <v>181</v>
      </c>
      <c r="B99" s="28">
        <v>2</v>
      </c>
      <c r="C99" s="2">
        <v>0</v>
      </c>
      <c r="D99" s="12" t="s">
        <v>152</v>
      </c>
      <c r="E99" s="4">
        <v>80810</v>
      </c>
      <c r="F99" s="4">
        <v>200</v>
      </c>
      <c r="G99" s="67">
        <f>G100</f>
        <v>80</v>
      </c>
      <c r="H99" s="67">
        <f>H100</f>
        <v>80</v>
      </c>
    </row>
    <row r="100" spans="1:8" ht="30.6" customHeight="1" x14ac:dyDescent="0.3">
      <c r="A100" s="18" t="s">
        <v>142</v>
      </c>
      <c r="B100" s="28">
        <v>2</v>
      </c>
      <c r="C100" s="2">
        <v>0</v>
      </c>
      <c r="D100" s="12" t="s">
        <v>152</v>
      </c>
      <c r="E100" s="4">
        <v>80810</v>
      </c>
      <c r="F100" s="4">
        <v>240</v>
      </c>
      <c r="G100" s="67">
        <v>80</v>
      </c>
      <c r="H100" s="67">
        <v>80</v>
      </c>
    </row>
    <row r="101" spans="1:8" x14ac:dyDescent="0.3">
      <c r="A101" s="1" t="s">
        <v>13</v>
      </c>
      <c r="B101" s="28">
        <v>2</v>
      </c>
      <c r="C101" s="2">
        <v>0</v>
      </c>
      <c r="D101" s="12" t="s">
        <v>152</v>
      </c>
      <c r="E101" s="2">
        <v>81600</v>
      </c>
      <c r="F101" s="2"/>
      <c r="G101" s="67">
        <f t="shared" ref="G101:H102" si="3">G102</f>
        <v>5786</v>
      </c>
      <c r="H101" s="67">
        <f t="shared" si="3"/>
        <v>5786</v>
      </c>
    </row>
    <row r="102" spans="1:8" ht="24" x14ac:dyDescent="0.3">
      <c r="A102" s="1" t="s">
        <v>181</v>
      </c>
      <c r="B102" s="28">
        <v>2</v>
      </c>
      <c r="C102" s="2">
        <v>0</v>
      </c>
      <c r="D102" s="12" t="s">
        <v>152</v>
      </c>
      <c r="E102" s="2">
        <v>81600</v>
      </c>
      <c r="F102" s="2">
        <v>200</v>
      </c>
      <c r="G102" s="67">
        <f t="shared" si="3"/>
        <v>5786</v>
      </c>
      <c r="H102" s="67">
        <f t="shared" si="3"/>
        <v>5786</v>
      </c>
    </row>
    <row r="103" spans="1:8" ht="33" customHeight="1" x14ac:dyDescent="0.3">
      <c r="A103" s="1" t="s">
        <v>142</v>
      </c>
      <c r="B103" s="28">
        <v>2</v>
      </c>
      <c r="C103" s="2">
        <v>0</v>
      </c>
      <c r="D103" s="12" t="s">
        <v>152</v>
      </c>
      <c r="E103" s="2">
        <v>81600</v>
      </c>
      <c r="F103" s="2">
        <v>240</v>
      </c>
      <c r="G103" s="67">
        <v>5786</v>
      </c>
      <c r="H103" s="67">
        <v>5786</v>
      </c>
    </row>
    <row r="104" spans="1:8" ht="50.25" customHeight="1" x14ac:dyDescent="0.3">
      <c r="A104" s="1" t="s">
        <v>164</v>
      </c>
      <c r="B104" s="28">
        <v>2</v>
      </c>
      <c r="C104" s="2">
        <v>0</v>
      </c>
      <c r="D104" s="12" t="s">
        <v>152</v>
      </c>
      <c r="E104" s="4">
        <v>83210</v>
      </c>
      <c r="F104" s="4"/>
      <c r="G104" s="67">
        <f>G105+G107</f>
        <v>6306.375</v>
      </c>
      <c r="H104" s="67">
        <f>H105+H107</f>
        <v>6886.1750000000002</v>
      </c>
    </row>
    <row r="105" spans="1:8" ht="24" x14ac:dyDescent="0.3">
      <c r="A105" s="1" t="s">
        <v>181</v>
      </c>
      <c r="B105" s="28">
        <v>2</v>
      </c>
      <c r="C105" s="2">
        <v>0</v>
      </c>
      <c r="D105" s="12" t="s">
        <v>152</v>
      </c>
      <c r="E105" s="4">
        <v>83210</v>
      </c>
      <c r="F105" s="4">
        <v>200</v>
      </c>
      <c r="G105" s="67">
        <f>G106</f>
        <v>6106.375</v>
      </c>
      <c r="H105" s="67">
        <f>H106</f>
        <v>6286.1750000000002</v>
      </c>
    </row>
    <row r="106" spans="1:8" ht="24" x14ac:dyDescent="0.3">
      <c r="A106" s="1" t="s">
        <v>142</v>
      </c>
      <c r="B106" s="28">
        <v>2</v>
      </c>
      <c r="C106" s="2">
        <v>0</v>
      </c>
      <c r="D106" s="12" t="s">
        <v>152</v>
      </c>
      <c r="E106" s="4">
        <v>83210</v>
      </c>
      <c r="F106" s="4">
        <v>240</v>
      </c>
      <c r="G106" s="67">
        <v>6106.375</v>
      </c>
      <c r="H106" s="67">
        <v>6286.1750000000002</v>
      </c>
    </row>
    <row r="107" spans="1:8" x14ac:dyDescent="0.3">
      <c r="A107" s="18" t="s">
        <v>32</v>
      </c>
      <c r="B107" s="28">
        <v>2</v>
      </c>
      <c r="C107" s="2">
        <v>0</v>
      </c>
      <c r="D107" s="12" t="s">
        <v>152</v>
      </c>
      <c r="E107" s="4">
        <v>83210</v>
      </c>
      <c r="F107" s="4">
        <v>800</v>
      </c>
      <c r="G107" s="67">
        <f>G108</f>
        <v>200</v>
      </c>
      <c r="H107" s="67">
        <f>H108</f>
        <v>600</v>
      </c>
    </row>
    <row r="108" spans="1:8" x14ac:dyDescent="0.3">
      <c r="A108" s="18" t="s">
        <v>95</v>
      </c>
      <c r="B108" s="28">
        <v>2</v>
      </c>
      <c r="C108" s="2">
        <v>0</v>
      </c>
      <c r="D108" s="12" t="s">
        <v>152</v>
      </c>
      <c r="E108" s="4">
        <v>83210</v>
      </c>
      <c r="F108" s="4">
        <v>870</v>
      </c>
      <c r="G108" s="67">
        <v>200</v>
      </c>
      <c r="H108" s="67">
        <v>600</v>
      </c>
    </row>
    <row r="109" spans="1:8" ht="96" x14ac:dyDescent="0.3">
      <c r="A109" s="18" t="s">
        <v>257</v>
      </c>
      <c r="B109" s="28">
        <v>2</v>
      </c>
      <c r="C109" s="2">
        <v>0</v>
      </c>
      <c r="D109" s="12" t="s">
        <v>152</v>
      </c>
      <c r="E109" s="4">
        <f>E110</f>
        <v>88210</v>
      </c>
      <c r="F109" s="4"/>
      <c r="G109" s="67">
        <f>G110</f>
        <v>8158.5</v>
      </c>
      <c r="H109" s="67">
        <f>H110</f>
        <v>8880.7000000000007</v>
      </c>
    </row>
    <row r="110" spans="1:8" x14ac:dyDescent="0.3">
      <c r="A110" s="18" t="s">
        <v>19</v>
      </c>
      <c r="B110" s="28">
        <v>2</v>
      </c>
      <c r="C110" s="2">
        <v>0</v>
      </c>
      <c r="D110" s="12" t="s">
        <v>152</v>
      </c>
      <c r="E110" s="4">
        <f>E111</f>
        <v>88210</v>
      </c>
      <c r="F110" s="4">
        <v>500</v>
      </c>
      <c r="G110" s="67">
        <f>G111</f>
        <v>8158.5</v>
      </c>
      <c r="H110" s="67">
        <f>H111</f>
        <v>8880.7000000000007</v>
      </c>
    </row>
    <row r="111" spans="1:8" x14ac:dyDescent="0.3">
      <c r="A111" s="18" t="s">
        <v>39</v>
      </c>
      <c r="B111" s="28">
        <v>2</v>
      </c>
      <c r="C111" s="2">
        <v>0</v>
      </c>
      <c r="D111" s="12" t="s">
        <v>152</v>
      </c>
      <c r="E111" s="4">
        <v>88210</v>
      </c>
      <c r="F111" s="4">
        <v>540</v>
      </c>
      <c r="G111" s="67">
        <v>8158.5</v>
      </c>
      <c r="H111" s="67">
        <v>8880.7000000000007</v>
      </c>
    </row>
    <row r="112" spans="1:8" ht="96" x14ac:dyDescent="0.3">
      <c r="A112" s="1" t="s">
        <v>258</v>
      </c>
      <c r="B112" s="28">
        <v>2</v>
      </c>
      <c r="C112" s="2">
        <v>0</v>
      </c>
      <c r="D112" s="12" t="s">
        <v>152</v>
      </c>
      <c r="E112" s="4">
        <v>88220</v>
      </c>
      <c r="F112" s="4"/>
      <c r="G112" s="67">
        <f>G113</f>
        <v>244.125</v>
      </c>
      <c r="H112" s="67">
        <f>H113</f>
        <v>244.125</v>
      </c>
    </row>
    <row r="113" spans="1:8" x14ac:dyDescent="0.3">
      <c r="A113" s="18" t="s">
        <v>19</v>
      </c>
      <c r="B113" s="28">
        <v>2</v>
      </c>
      <c r="C113" s="2">
        <v>0</v>
      </c>
      <c r="D113" s="12" t="s">
        <v>152</v>
      </c>
      <c r="E113" s="4">
        <v>88220</v>
      </c>
      <c r="F113" s="4">
        <v>500</v>
      </c>
      <c r="G113" s="67">
        <f>G114</f>
        <v>244.125</v>
      </c>
      <c r="H113" s="67">
        <f>H114</f>
        <v>244.125</v>
      </c>
    </row>
    <row r="114" spans="1:8" x14ac:dyDescent="0.3">
      <c r="A114" s="18" t="s">
        <v>39</v>
      </c>
      <c r="B114" s="28">
        <v>2</v>
      </c>
      <c r="C114" s="2">
        <v>0</v>
      </c>
      <c r="D114" s="12" t="s">
        <v>152</v>
      </c>
      <c r="E114" s="4">
        <v>88220</v>
      </c>
      <c r="F114" s="4">
        <v>540</v>
      </c>
      <c r="G114" s="67">
        <v>244.125</v>
      </c>
      <c r="H114" s="67">
        <v>244.125</v>
      </c>
    </row>
    <row r="115" spans="1:8" ht="84" x14ac:dyDescent="0.3">
      <c r="A115" s="1" t="s">
        <v>262</v>
      </c>
      <c r="B115" s="28">
        <v>2</v>
      </c>
      <c r="C115" s="2">
        <v>0</v>
      </c>
      <c r="D115" s="12" t="s">
        <v>152</v>
      </c>
      <c r="E115" s="2">
        <v>88980</v>
      </c>
      <c r="F115" s="2"/>
      <c r="G115" s="67">
        <f>G116</f>
        <v>10994.8</v>
      </c>
      <c r="H115" s="67">
        <f>H116</f>
        <v>10994.8</v>
      </c>
    </row>
    <row r="116" spans="1:8" x14ac:dyDescent="0.3">
      <c r="A116" s="1" t="s">
        <v>19</v>
      </c>
      <c r="B116" s="28">
        <v>2</v>
      </c>
      <c r="C116" s="2">
        <v>0</v>
      </c>
      <c r="D116" s="12" t="s">
        <v>152</v>
      </c>
      <c r="E116" s="2">
        <v>88980</v>
      </c>
      <c r="F116" s="2">
        <v>500</v>
      </c>
      <c r="G116" s="67">
        <f>G117</f>
        <v>10994.8</v>
      </c>
      <c r="H116" s="67">
        <f>H117</f>
        <v>10994.8</v>
      </c>
    </row>
    <row r="117" spans="1:8" x14ac:dyDescent="0.3">
      <c r="A117" s="1" t="s">
        <v>39</v>
      </c>
      <c r="B117" s="28">
        <v>2</v>
      </c>
      <c r="C117" s="2">
        <v>0</v>
      </c>
      <c r="D117" s="12" t="s">
        <v>152</v>
      </c>
      <c r="E117" s="2">
        <v>88980</v>
      </c>
      <c r="F117" s="2">
        <v>540</v>
      </c>
      <c r="G117" s="67">
        <v>10994.8</v>
      </c>
      <c r="H117" s="67">
        <v>10994.8</v>
      </c>
    </row>
    <row r="118" spans="1:8" ht="60" x14ac:dyDescent="0.3">
      <c r="A118" s="1" t="s">
        <v>193</v>
      </c>
      <c r="B118" s="28">
        <v>2</v>
      </c>
      <c r="C118" s="2">
        <v>0</v>
      </c>
      <c r="D118" s="12" t="s">
        <v>152</v>
      </c>
      <c r="E118" s="2">
        <v>88990</v>
      </c>
      <c r="F118" s="2"/>
      <c r="G118" s="67">
        <f>G119</f>
        <v>14622.9</v>
      </c>
      <c r="H118" s="67">
        <f>H119</f>
        <v>14622.9</v>
      </c>
    </row>
    <row r="119" spans="1:8" x14ac:dyDescent="0.3">
      <c r="A119" s="1" t="s">
        <v>19</v>
      </c>
      <c r="B119" s="28">
        <v>2</v>
      </c>
      <c r="C119" s="2">
        <v>0</v>
      </c>
      <c r="D119" s="12" t="s">
        <v>152</v>
      </c>
      <c r="E119" s="2">
        <v>88990</v>
      </c>
      <c r="F119" s="2">
        <v>500</v>
      </c>
      <c r="G119" s="67">
        <f>G120</f>
        <v>14622.9</v>
      </c>
      <c r="H119" s="67">
        <f>H120</f>
        <v>14622.9</v>
      </c>
    </row>
    <row r="120" spans="1:8" x14ac:dyDescent="0.3">
      <c r="A120" s="1" t="s">
        <v>39</v>
      </c>
      <c r="B120" s="28">
        <v>2</v>
      </c>
      <c r="C120" s="2">
        <v>0</v>
      </c>
      <c r="D120" s="12" t="s">
        <v>152</v>
      </c>
      <c r="E120" s="2">
        <v>88990</v>
      </c>
      <c r="F120" s="2">
        <v>540</v>
      </c>
      <c r="G120" s="67">
        <v>14622.9</v>
      </c>
      <c r="H120" s="67">
        <v>14622.9</v>
      </c>
    </row>
    <row r="121" spans="1:8" ht="53.4" customHeight="1" x14ac:dyDescent="0.3">
      <c r="A121" s="35" t="s">
        <v>143</v>
      </c>
      <c r="B121" s="28">
        <v>3</v>
      </c>
      <c r="C121" s="34">
        <v>0</v>
      </c>
      <c r="D121" s="12" t="s">
        <v>152</v>
      </c>
      <c r="E121" s="2">
        <v>0</v>
      </c>
      <c r="F121" s="34"/>
      <c r="G121" s="22">
        <f>G122+G125+G132+G135</f>
        <v>15000</v>
      </c>
      <c r="H121" s="22">
        <f>H122+H125+H132+H135</f>
        <v>5000</v>
      </c>
    </row>
    <row r="122" spans="1:8" ht="24" x14ac:dyDescent="0.3">
      <c r="A122" s="1" t="s">
        <v>18</v>
      </c>
      <c r="B122" s="28">
        <v>3</v>
      </c>
      <c r="C122" s="2">
        <v>0</v>
      </c>
      <c r="D122" s="12" t="s">
        <v>152</v>
      </c>
      <c r="E122" s="2">
        <v>70310</v>
      </c>
      <c r="F122" s="4"/>
      <c r="G122" s="67">
        <f>G123</f>
        <v>10000</v>
      </c>
      <c r="H122" s="67"/>
    </row>
    <row r="123" spans="1:8" x14ac:dyDescent="0.3">
      <c r="A123" s="1" t="s">
        <v>19</v>
      </c>
      <c r="B123" s="28">
        <v>3</v>
      </c>
      <c r="C123" s="2">
        <v>0</v>
      </c>
      <c r="D123" s="12" t="s">
        <v>152</v>
      </c>
      <c r="E123" s="2">
        <v>70310</v>
      </c>
      <c r="F123" s="4">
        <v>500</v>
      </c>
      <c r="G123" s="67">
        <f>G124</f>
        <v>10000</v>
      </c>
      <c r="H123" s="67"/>
    </row>
    <row r="124" spans="1:8" x14ac:dyDescent="0.3">
      <c r="A124" s="1" t="s">
        <v>39</v>
      </c>
      <c r="B124" s="28">
        <v>3</v>
      </c>
      <c r="C124" s="2">
        <v>0</v>
      </c>
      <c r="D124" s="12" t="s">
        <v>152</v>
      </c>
      <c r="E124" s="2">
        <v>70310</v>
      </c>
      <c r="F124" s="4">
        <v>540</v>
      </c>
      <c r="G124" s="67">
        <v>10000</v>
      </c>
      <c r="H124" s="67"/>
    </row>
    <row r="125" spans="1:8" ht="24" x14ac:dyDescent="0.3">
      <c r="A125" s="1" t="s">
        <v>85</v>
      </c>
      <c r="B125" s="28">
        <v>3</v>
      </c>
      <c r="C125" s="2">
        <v>0</v>
      </c>
      <c r="D125" s="12" t="s">
        <v>152</v>
      </c>
      <c r="E125" s="2">
        <v>80110</v>
      </c>
      <c r="F125" s="2"/>
      <c r="G125" s="67">
        <f>G126+G128+G130</f>
        <v>1936</v>
      </c>
      <c r="H125" s="67">
        <f>H126+H128+H130</f>
        <v>1936</v>
      </c>
    </row>
    <row r="126" spans="1:8" ht="60" x14ac:dyDescent="0.3">
      <c r="A126" s="1" t="s">
        <v>29</v>
      </c>
      <c r="B126" s="28">
        <v>3</v>
      </c>
      <c r="C126" s="2">
        <v>0</v>
      </c>
      <c r="D126" s="12" t="s">
        <v>152</v>
      </c>
      <c r="E126" s="2">
        <v>80110</v>
      </c>
      <c r="F126" s="2">
        <v>100</v>
      </c>
      <c r="G126" s="67">
        <f>G127</f>
        <v>1554</v>
      </c>
      <c r="H126" s="67">
        <f>H127</f>
        <v>1554</v>
      </c>
    </row>
    <row r="127" spans="1:8" x14ac:dyDescent="0.3">
      <c r="A127" s="1" t="s">
        <v>201</v>
      </c>
      <c r="B127" s="28">
        <v>3</v>
      </c>
      <c r="C127" s="2">
        <v>0</v>
      </c>
      <c r="D127" s="12" t="s">
        <v>152</v>
      </c>
      <c r="E127" s="2">
        <v>80110</v>
      </c>
      <c r="F127" s="2">
        <v>110</v>
      </c>
      <c r="G127" s="67">
        <v>1554</v>
      </c>
      <c r="H127" s="67">
        <v>1554</v>
      </c>
    </row>
    <row r="128" spans="1:8" ht="24" x14ac:dyDescent="0.3">
      <c r="A128" s="1" t="s">
        <v>181</v>
      </c>
      <c r="B128" s="28">
        <v>3</v>
      </c>
      <c r="C128" s="2">
        <v>0</v>
      </c>
      <c r="D128" s="12" t="s">
        <v>152</v>
      </c>
      <c r="E128" s="2">
        <v>80110</v>
      </c>
      <c r="F128" s="2">
        <v>200</v>
      </c>
      <c r="G128" s="67">
        <f>G129</f>
        <v>350</v>
      </c>
      <c r="H128" s="67">
        <f>H129</f>
        <v>350</v>
      </c>
    </row>
    <row r="129" spans="1:8" ht="24" x14ac:dyDescent="0.3">
      <c r="A129" s="1" t="s">
        <v>142</v>
      </c>
      <c r="B129" s="28">
        <v>3</v>
      </c>
      <c r="C129" s="2">
        <v>0</v>
      </c>
      <c r="D129" s="12" t="s">
        <v>152</v>
      </c>
      <c r="E129" s="2">
        <v>80110</v>
      </c>
      <c r="F129" s="2">
        <v>240</v>
      </c>
      <c r="G129" s="67">
        <v>350</v>
      </c>
      <c r="H129" s="67">
        <v>350</v>
      </c>
    </row>
    <row r="130" spans="1:8" x14ac:dyDescent="0.3">
      <c r="A130" s="1" t="s">
        <v>32</v>
      </c>
      <c r="B130" s="28">
        <v>3</v>
      </c>
      <c r="C130" s="2">
        <v>0</v>
      </c>
      <c r="D130" s="12" t="s">
        <v>152</v>
      </c>
      <c r="E130" s="2">
        <v>80110</v>
      </c>
      <c r="F130" s="2">
        <v>800</v>
      </c>
      <c r="G130" s="67">
        <f>G131</f>
        <v>32</v>
      </c>
      <c r="H130" s="67">
        <f>H131</f>
        <v>32</v>
      </c>
    </row>
    <row r="131" spans="1:8" x14ac:dyDescent="0.3">
      <c r="A131" s="1" t="s">
        <v>33</v>
      </c>
      <c r="B131" s="28">
        <v>3</v>
      </c>
      <c r="C131" s="2">
        <v>0</v>
      </c>
      <c r="D131" s="12" t="s">
        <v>152</v>
      </c>
      <c r="E131" s="2">
        <v>80110</v>
      </c>
      <c r="F131" s="2">
        <v>850</v>
      </c>
      <c r="G131" s="67">
        <v>32</v>
      </c>
      <c r="H131" s="67">
        <v>32</v>
      </c>
    </row>
    <row r="132" spans="1:8" ht="24" x14ac:dyDescent="0.3">
      <c r="A132" s="1" t="s">
        <v>260</v>
      </c>
      <c r="B132" s="28">
        <v>3</v>
      </c>
      <c r="C132" s="2">
        <v>0</v>
      </c>
      <c r="D132" s="12" t="s">
        <v>152</v>
      </c>
      <c r="E132" s="2">
        <v>83120</v>
      </c>
      <c r="F132" s="2"/>
      <c r="G132" s="67">
        <f>G133</f>
        <v>200</v>
      </c>
      <c r="H132" s="67">
        <f>H133</f>
        <v>640</v>
      </c>
    </row>
    <row r="133" spans="1:8" ht="24" x14ac:dyDescent="0.3">
      <c r="A133" s="18" t="s">
        <v>181</v>
      </c>
      <c r="B133" s="28">
        <v>3</v>
      </c>
      <c r="C133" s="2">
        <v>0</v>
      </c>
      <c r="D133" s="12" t="s">
        <v>152</v>
      </c>
      <c r="E133" s="2">
        <v>83120</v>
      </c>
      <c r="F133" s="2">
        <v>200</v>
      </c>
      <c r="G133" s="67">
        <f>G134</f>
        <v>200</v>
      </c>
      <c r="H133" s="67">
        <f>H134</f>
        <v>640</v>
      </c>
    </row>
    <row r="134" spans="1:8" ht="24" x14ac:dyDescent="0.3">
      <c r="A134" s="18" t="s">
        <v>142</v>
      </c>
      <c r="B134" s="28">
        <v>3</v>
      </c>
      <c r="C134" s="2">
        <v>0</v>
      </c>
      <c r="D134" s="12" t="s">
        <v>152</v>
      </c>
      <c r="E134" s="2">
        <v>83120</v>
      </c>
      <c r="F134" s="2">
        <v>240</v>
      </c>
      <c r="G134" s="67">
        <v>200</v>
      </c>
      <c r="H134" s="67">
        <v>640</v>
      </c>
    </row>
    <row r="135" spans="1:8" ht="84" x14ac:dyDescent="0.3">
      <c r="A135" s="18" t="s">
        <v>259</v>
      </c>
      <c r="B135" s="28">
        <v>3</v>
      </c>
      <c r="C135" s="2">
        <v>0</v>
      </c>
      <c r="D135" s="12" t="s">
        <v>152</v>
      </c>
      <c r="E135" s="2">
        <v>88320</v>
      </c>
      <c r="F135" s="4"/>
      <c r="G135" s="67">
        <f>G136</f>
        <v>2864</v>
      </c>
      <c r="H135" s="67">
        <f>H136</f>
        <v>2424</v>
      </c>
    </row>
    <row r="136" spans="1:8" x14ac:dyDescent="0.3">
      <c r="A136" s="18" t="s">
        <v>19</v>
      </c>
      <c r="B136" s="28">
        <v>3</v>
      </c>
      <c r="C136" s="2">
        <v>0</v>
      </c>
      <c r="D136" s="12" t="s">
        <v>152</v>
      </c>
      <c r="E136" s="2">
        <v>88320</v>
      </c>
      <c r="F136" s="4">
        <v>500</v>
      </c>
      <c r="G136" s="67">
        <f>G137</f>
        <v>2864</v>
      </c>
      <c r="H136" s="67">
        <f>H137</f>
        <v>2424</v>
      </c>
    </row>
    <row r="137" spans="1:8" x14ac:dyDescent="0.3">
      <c r="A137" s="18" t="s">
        <v>39</v>
      </c>
      <c r="B137" s="28">
        <v>3</v>
      </c>
      <c r="C137" s="2">
        <v>0</v>
      </c>
      <c r="D137" s="12" t="s">
        <v>152</v>
      </c>
      <c r="E137" s="2">
        <v>88320</v>
      </c>
      <c r="F137" s="4">
        <v>540</v>
      </c>
      <c r="G137" s="67">
        <v>2864</v>
      </c>
      <c r="H137" s="67">
        <v>2424</v>
      </c>
    </row>
    <row r="138" spans="1:8" ht="68.400000000000006" x14ac:dyDescent="0.3">
      <c r="A138" s="35" t="s">
        <v>144</v>
      </c>
      <c r="B138" s="28">
        <v>4</v>
      </c>
      <c r="C138" s="2">
        <v>0</v>
      </c>
      <c r="D138" s="12" t="s">
        <v>152</v>
      </c>
      <c r="E138" s="2">
        <v>0</v>
      </c>
      <c r="F138" s="34"/>
      <c r="G138" s="22">
        <f>G139+G144+G156+G159+G147+G150+G153+G166+G173+G176+G179+G182+G190+G185+G193+G204+G209+G212+G222+G237+G240+G243+G216+G198+G201+G219</f>
        <v>538952.30000000005</v>
      </c>
      <c r="H138" s="22">
        <f>H139+H144+H156+H159+H147+H150+H153+H166+H173+H176+H179+H182+H190+H185+H193+H204+H209+H212+H222+H237+H240+H243+H216+H198+H201+H219</f>
        <v>540146.9</v>
      </c>
    </row>
    <row r="139" spans="1:8" ht="24" x14ac:dyDescent="0.3">
      <c r="A139" s="1" t="s">
        <v>83</v>
      </c>
      <c r="B139" s="28">
        <v>4</v>
      </c>
      <c r="C139" s="2">
        <v>0</v>
      </c>
      <c r="D139" s="12" t="s">
        <v>152</v>
      </c>
      <c r="E139" s="2">
        <v>78320</v>
      </c>
      <c r="F139" s="2"/>
      <c r="G139" s="67">
        <f>G142</f>
        <v>1819.8</v>
      </c>
      <c r="H139" s="67">
        <f>H142</f>
        <v>1928.5</v>
      </c>
    </row>
    <row r="140" spans="1:8" x14ac:dyDescent="0.3">
      <c r="A140" s="1" t="s">
        <v>42</v>
      </c>
      <c r="B140" s="28">
        <v>4</v>
      </c>
      <c r="C140" s="2">
        <v>0</v>
      </c>
      <c r="D140" s="12" t="s">
        <v>152</v>
      </c>
      <c r="E140" s="2">
        <v>78320</v>
      </c>
      <c r="F140" s="2">
        <v>300</v>
      </c>
      <c r="G140" s="67"/>
      <c r="H140" s="67"/>
    </row>
    <row r="141" spans="1:8" ht="24" x14ac:dyDescent="0.3">
      <c r="A141" s="1" t="s">
        <v>58</v>
      </c>
      <c r="B141" s="28">
        <v>4</v>
      </c>
      <c r="C141" s="2">
        <v>0</v>
      </c>
      <c r="D141" s="12" t="s">
        <v>152</v>
      </c>
      <c r="E141" s="2">
        <v>78320</v>
      </c>
      <c r="F141" s="2">
        <v>320</v>
      </c>
      <c r="G141" s="67"/>
      <c r="H141" s="67"/>
    </row>
    <row r="142" spans="1:8" ht="24" x14ac:dyDescent="0.3">
      <c r="A142" s="1" t="s">
        <v>23</v>
      </c>
      <c r="B142" s="28">
        <v>4</v>
      </c>
      <c r="C142" s="2">
        <v>0</v>
      </c>
      <c r="D142" s="12" t="s">
        <v>152</v>
      </c>
      <c r="E142" s="2">
        <v>78320</v>
      </c>
      <c r="F142" s="2">
        <v>600</v>
      </c>
      <c r="G142" s="67">
        <f>G143</f>
        <v>1819.8</v>
      </c>
      <c r="H142" s="67">
        <f>H143</f>
        <v>1928.5</v>
      </c>
    </row>
    <row r="143" spans="1:8" x14ac:dyDescent="0.3">
      <c r="A143" s="1" t="s">
        <v>24</v>
      </c>
      <c r="B143" s="28">
        <v>4</v>
      </c>
      <c r="C143" s="2">
        <v>0</v>
      </c>
      <c r="D143" s="12" t="s">
        <v>152</v>
      </c>
      <c r="E143" s="2">
        <v>78320</v>
      </c>
      <c r="F143" s="2">
        <v>610</v>
      </c>
      <c r="G143" s="67">
        <v>1819.8</v>
      </c>
      <c r="H143" s="67">
        <v>1928.5</v>
      </c>
    </row>
    <row r="144" spans="1:8" ht="60" x14ac:dyDescent="0.3">
      <c r="A144" s="1" t="s">
        <v>151</v>
      </c>
      <c r="B144" s="28">
        <v>4</v>
      </c>
      <c r="C144" s="2">
        <v>0</v>
      </c>
      <c r="D144" s="12" t="s">
        <v>152</v>
      </c>
      <c r="E144" s="2">
        <v>78330</v>
      </c>
      <c r="F144" s="2"/>
      <c r="G144" s="67">
        <f>G145</f>
        <v>98.5</v>
      </c>
      <c r="H144" s="67">
        <f>H145</f>
        <v>90.2</v>
      </c>
    </row>
    <row r="145" spans="1:8" ht="24" x14ac:dyDescent="0.3">
      <c r="A145" s="1" t="s">
        <v>23</v>
      </c>
      <c r="B145" s="28">
        <v>4</v>
      </c>
      <c r="C145" s="2">
        <v>0</v>
      </c>
      <c r="D145" s="12" t="s">
        <v>152</v>
      </c>
      <c r="E145" s="2">
        <v>78330</v>
      </c>
      <c r="F145" s="2">
        <v>600</v>
      </c>
      <c r="G145" s="67">
        <f>G146</f>
        <v>98.5</v>
      </c>
      <c r="H145" s="67">
        <f>H146</f>
        <v>90.2</v>
      </c>
    </row>
    <row r="146" spans="1:8" x14ac:dyDescent="0.3">
      <c r="A146" s="1" t="s">
        <v>24</v>
      </c>
      <c r="B146" s="28">
        <v>4</v>
      </c>
      <c r="C146" s="2">
        <v>0</v>
      </c>
      <c r="D146" s="12" t="s">
        <v>152</v>
      </c>
      <c r="E146" s="2">
        <v>78330</v>
      </c>
      <c r="F146" s="2">
        <v>610</v>
      </c>
      <c r="G146" s="67">
        <v>98.5</v>
      </c>
      <c r="H146" s="67">
        <v>90.2</v>
      </c>
    </row>
    <row r="147" spans="1:8" ht="72" hidden="1" x14ac:dyDescent="0.3">
      <c r="A147" s="1" t="s">
        <v>210</v>
      </c>
      <c r="B147" s="28">
        <v>4</v>
      </c>
      <c r="C147" s="2">
        <v>0</v>
      </c>
      <c r="D147" s="12" t="s">
        <v>152</v>
      </c>
      <c r="E147" s="2">
        <v>78390</v>
      </c>
      <c r="F147" s="2"/>
      <c r="G147" s="67"/>
      <c r="H147" s="67"/>
    </row>
    <row r="148" spans="1:8" ht="24" hidden="1" x14ac:dyDescent="0.3">
      <c r="A148" s="1" t="s">
        <v>23</v>
      </c>
      <c r="B148" s="28">
        <v>4</v>
      </c>
      <c r="C148" s="2">
        <v>0</v>
      </c>
      <c r="D148" s="12" t="s">
        <v>152</v>
      </c>
      <c r="E148" s="2">
        <v>78390</v>
      </c>
      <c r="F148" s="2">
        <v>600</v>
      </c>
      <c r="G148" s="67"/>
      <c r="H148" s="67"/>
    </row>
    <row r="149" spans="1:8" hidden="1" x14ac:dyDescent="0.3">
      <c r="A149" s="1" t="s">
        <v>24</v>
      </c>
      <c r="B149" s="28">
        <v>4</v>
      </c>
      <c r="C149" s="2">
        <v>0</v>
      </c>
      <c r="D149" s="12" t="s">
        <v>152</v>
      </c>
      <c r="E149" s="2">
        <v>78390</v>
      </c>
      <c r="F149" s="2">
        <v>610</v>
      </c>
      <c r="G149" s="67"/>
      <c r="H149" s="67"/>
    </row>
    <row r="150" spans="1:8" ht="24" hidden="1" x14ac:dyDescent="0.3">
      <c r="A150" s="18" t="s">
        <v>225</v>
      </c>
      <c r="B150" s="28">
        <v>4</v>
      </c>
      <c r="C150" s="2">
        <v>0</v>
      </c>
      <c r="D150" s="12" t="s">
        <v>152</v>
      </c>
      <c r="E150" s="2">
        <v>78520</v>
      </c>
      <c r="F150" s="2"/>
      <c r="G150" s="67"/>
      <c r="H150" s="67"/>
    </row>
    <row r="151" spans="1:8" ht="24" hidden="1" x14ac:dyDescent="0.3">
      <c r="A151" s="18" t="s">
        <v>23</v>
      </c>
      <c r="B151" s="28">
        <v>4</v>
      </c>
      <c r="C151" s="2">
        <v>0</v>
      </c>
      <c r="D151" s="12" t="s">
        <v>152</v>
      </c>
      <c r="E151" s="2">
        <v>78520</v>
      </c>
      <c r="F151" s="2">
        <v>600</v>
      </c>
      <c r="G151" s="67"/>
      <c r="H151" s="67"/>
    </row>
    <row r="152" spans="1:8" hidden="1" x14ac:dyDescent="0.3">
      <c r="A152" s="18" t="s">
        <v>24</v>
      </c>
      <c r="B152" s="28">
        <v>4</v>
      </c>
      <c r="C152" s="2">
        <v>0</v>
      </c>
      <c r="D152" s="12" t="s">
        <v>152</v>
      </c>
      <c r="E152" s="2">
        <v>78520</v>
      </c>
      <c r="F152" s="2">
        <v>610</v>
      </c>
      <c r="G152" s="67"/>
      <c r="H152" s="67"/>
    </row>
    <row r="153" spans="1:8" x14ac:dyDescent="0.3">
      <c r="A153" s="1" t="s">
        <v>77</v>
      </c>
      <c r="B153" s="28">
        <v>4</v>
      </c>
      <c r="C153" s="2">
        <v>0</v>
      </c>
      <c r="D153" s="12" t="s">
        <v>152</v>
      </c>
      <c r="E153" s="2">
        <v>78620</v>
      </c>
      <c r="F153" s="2"/>
      <c r="G153" s="67">
        <f>G154</f>
        <v>344937.3</v>
      </c>
      <c r="H153" s="67">
        <f>H154</f>
        <v>346117.8</v>
      </c>
    </row>
    <row r="154" spans="1:8" ht="24" x14ac:dyDescent="0.3">
      <c r="A154" s="1" t="s">
        <v>23</v>
      </c>
      <c r="B154" s="28">
        <v>4</v>
      </c>
      <c r="C154" s="2">
        <v>0</v>
      </c>
      <c r="D154" s="12" t="s">
        <v>152</v>
      </c>
      <c r="E154" s="2">
        <v>78620</v>
      </c>
      <c r="F154" s="2">
        <v>600</v>
      </c>
      <c r="G154" s="67">
        <f>G155</f>
        <v>344937.3</v>
      </c>
      <c r="H154" s="67">
        <f>H155</f>
        <v>346117.8</v>
      </c>
    </row>
    <row r="155" spans="1:8" x14ac:dyDescent="0.3">
      <c r="A155" s="1" t="s">
        <v>24</v>
      </c>
      <c r="B155" s="28">
        <v>4</v>
      </c>
      <c r="C155" s="2">
        <v>0</v>
      </c>
      <c r="D155" s="12" t="s">
        <v>152</v>
      </c>
      <c r="E155" s="2">
        <v>78620</v>
      </c>
      <c r="F155" s="2">
        <v>610</v>
      </c>
      <c r="G155" s="67">
        <v>344937.3</v>
      </c>
      <c r="H155" s="67">
        <v>346117.8</v>
      </c>
    </row>
    <row r="156" spans="1:8" ht="48" x14ac:dyDescent="0.3">
      <c r="A156" s="18" t="s">
        <v>245</v>
      </c>
      <c r="B156" s="28">
        <v>4</v>
      </c>
      <c r="C156" s="2">
        <v>0</v>
      </c>
      <c r="D156" s="12" t="s">
        <v>152</v>
      </c>
      <c r="E156" s="2">
        <v>78650</v>
      </c>
      <c r="F156" s="2"/>
      <c r="G156" s="67">
        <f>G157</f>
        <v>9813.4</v>
      </c>
      <c r="H156" s="67">
        <f>H157</f>
        <v>9727.1</v>
      </c>
    </row>
    <row r="157" spans="1:8" ht="24" x14ac:dyDescent="0.3">
      <c r="A157" s="1" t="s">
        <v>23</v>
      </c>
      <c r="B157" s="28">
        <v>4</v>
      </c>
      <c r="C157" s="2">
        <v>0</v>
      </c>
      <c r="D157" s="12" t="s">
        <v>152</v>
      </c>
      <c r="E157" s="2">
        <v>78650</v>
      </c>
      <c r="F157" s="2">
        <v>600</v>
      </c>
      <c r="G157" s="67">
        <f>G158</f>
        <v>9813.4</v>
      </c>
      <c r="H157" s="67">
        <f>H158</f>
        <v>9727.1</v>
      </c>
    </row>
    <row r="158" spans="1:8" x14ac:dyDescent="0.3">
      <c r="A158" s="1" t="s">
        <v>24</v>
      </c>
      <c r="B158" s="28">
        <v>4</v>
      </c>
      <c r="C158" s="2">
        <v>0</v>
      </c>
      <c r="D158" s="12" t="s">
        <v>152</v>
      </c>
      <c r="E158" s="2">
        <v>78650</v>
      </c>
      <c r="F158" s="2">
        <v>610</v>
      </c>
      <c r="G158" s="67">
        <v>9813.4</v>
      </c>
      <c r="H158" s="67">
        <v>9727.1</v>
      </c>
    </row>
    <row r="159" spans="1:8" ht="24" hidden="1" x14ac:dyDescent="0.3">
      <c r="A159" s="1" t="s">
        <v>31</v>
      </c>
      <c r="B159" s="28">
        <v>4</v>
      </c>
      <c r="C159" s="2">
        <v>0</v>
      </c>
      <c r="D159" s="12" t="s">
        <v>152</v>
      </c>
      <c r="E159" s="2">
        <v>80010</v>
      </c>
      <c r="F159" s="2"/>
      <c r="G159" s="67">
        <f>G160+G162+G164</f>
        <v>0</v>
      </c>
      <c r="H159" s="67">
        <f>H160+H162+H164</f>
        <v>0</v>
      </c>
    </row>
    <row r="160" spans="1:8" ht="60" hidden="1" x14ac:dyDescent="0.3">
      <c r="A160" s="1" t="s">
        <v>29</v>
      </c>
      <c r="B160" s="28">
        <v>4</v>
      </c>
      <c r="C160" s="2">
        <v>0</v>
      </c>
      <c r="D160" s="12" t="s">
        <v>152</v>
      </c>
      <c r="E160" s="2">
        <v>80010</v>
      </c>
      <c r="F160" s="2">
        <v>100</v>
      </c>
      <c r="G160" s="67">
        <f>G161</f>
        <v>0</v>
      </c>
      <c r="H160" s="67">
        <f>H161</f>
        <v>0</v>
      </c>
    </row>
    <row r="161" spans="1:8" ht="24" hidden="1" x14ac:dyDescent="0.3">
      <c r="A161" s="1" t="s">
        <v>30</v>
      </c>
      <c r="B161" s="28">
        <v>4</v>
      </c>
      <c r="C161" s="2">
        <v>0</v>
      </c>
      <c r="D161" s="12" t="s">
        <v>152</v>
      </c>
      <c r="E161" s="2">
        <v>80010</v>
      </c>
      <c r="F161" s="2">
        <v>120</v>
      </c>
      <c r="G161" s="67"/>
      <c r="H161" s="67"/>
    </row>
    <row r="162" spans="1:8" ht="24" hidden="1" x14ac:dyDescent="0.3">
      <c r="A162" s="1" t="s">
        <v>181</v>
      </c>
      <c r="B162" s="28">
        <v>4</v>
      </c>
      <c r="C162" s="2">
        <v>0</v>
      </c>
      <c r="D162" s="12" t="s">
        <v>152</v>
      </c>
      <c r="E162" s="2">
        <v>80010</v>
      </c>
      <c r="F162" s="2">
        <v>200</v>
      </c>
      <c r="G162" s="67">
        <f>G163</f>
        <v>0</v>
      </c>
      <c r="H162" s="67">
        <f>H163</f>
        <v>0</v>
      </c>
    </row>
    <row r="163" spans="1:8" ht="24" hidden="1" x14ac:dyDescent="0.3">
      <c r="A163" s="1" t="s">
        <v>142</v>
      </c>
      <c r="B163" s="28">
        <v>4</v>
      </c>
      <c r="C163" s="2">
        <v>0</v>
      </c>
      <c r="D163" s="12" t="s">
        <v>152</v>
      </c>
      <c r="E163" s="2">
        <v>80010</v>
      </c>
      <c r="F163" s="2">
        <v>240</v>
      </c>
      <c r="G163" s="67"/>
      <c r="H163" s="67"/>
    </row>
    <row r="164" spans="1:8" hidden="1" x14ac:dyDescent="0.3">
      <c r="A164" s="1" t="s">
        <v>32</v>
      </c>
      <c r="B164" s="28">
        <v>4</v>
      </c>
      <c r="C164" s="2">
        <v>0</v>
      </c>
      <c r="D164" s="12" t="s">
        <v>152</v>
      </c>
      <c r="E164" s="2">
        <v>80010</v>
      </c>
      <c r="F164" s="2">
        <v>800</v>
      </c>
      <c r="G164" s="67">
        <f>G165</f>
        <v>0</v>
      </c>
      <c r="H164" s="67">
        <f>H165</f>
        <v>0</v>
      </c>
    </row>
    <row r="165" spans="1:8" hidden="1" x14ac:dyDescent="0.3">
      <c r="A165" s="1" t="s">
        <v>33</v>
      </c>
      <c r="B165" s="28">
        <v>4</v>
      </c>
      <c r="C165" s="2">
        <v>0</v>
      </c>
      <c r="D165" s="12" t="s">
        <v>152</v>
      </c>
      <c r="E165" s="2">
        <v>80010</v>
      </c>
      <c r="F165" s="2">
        <v>850</v>
      </c>
      <c r="G165" s="67"/>
      <c r="H165" s="67"/>
    </row>
    <row r="166" spans="1:8" ht="24" x14ac:dyDescent="0.3">
      <c r="A166" s="1" t="s">
        <v>85</v>
      </c>
      <c r="B166" s="28">
        <v>4</v>
      </c>
      <c r="C166" s="2">
        <v>0</v>
      </c>
      <c r="D166" s="12" t="s">
        <v>152</v>
      </c>
      <c r="E166" s="2">
        <v>80110</v>
      </c>
      <c r="F166" s="2"/>
      <c r="G166" s="67">
        <f>G167+G169+G171</f>
        <v>10514.5</v>
      </c>
      <c r="H166" s="67">
        <f>H167+H169+H171</f>
        <v>10514.5</v>
      </c>
    </row>
    <row r="167" spans="1:8" ht="60" x14ac:dyDescent="0.3">
      <c r="A167" s="1" t="s">
        <v>29</v>
      </c>
      <c r="B167" s="28">
        <v>4</v>
      </c>
      <c r="C167" s="2">
        <v>0</v>
      </c>
      <c r="D167" s="12" t="s">
        <v>152</v>
      </c>
      <c r="E167" s="2">
        <v>80110</v>
      </c>
      <c r="F167" s="2">
        <v>100</v>
      </c>
      <c r="G167" s="67">
        <f>G168</f>
        <v>9585.1</v>
      </c>
      <c r="H167" s="67">
        <f>H168</f>
        <v>9585.1</v>
      </c>
    </row>
    <row r="168" spans="1:8" x14ac:dyDescent="0.3">
      <c r="A168" s="1" t="s">
        <v>201</v>
      </c>
      <c r="B168" s="28">
        <v>4</v>
      </c>
      <c r="C168" s="2">
        <v>0</v>
      </c>
      <c r="D168" s="12" t="s">
        <v>152</v>
      </c>
      <c r="E168" s="2">
        <v>80110</v>
      </c>
      <c r="F168" s="2">
        <v>110</v>
      </c>
      <c r="G168" s="67">
        <f>2525+5125.3+1934.8</f>
        <v>9585.1</v>
      </c>
      <c r="H168" s="67">
        <f>2525+5125.3+1934.8</f>
        <v>9585.1</v>
      </c>
    </row>
    <row r="169" spans="1:8" ht="24" x14ac:dyDescent="0.3">
      <c r="A169" s="1" t="s">
        <v>181</v>
      </c>
      <c r="B169" s="28">
        <v>4</v>
      </c>
      <c r="C169" s="2">
        <v>0</v>
      </c>
      <c r="D169" s="12" t="s">
        <v>152</v>
      </c>
      <c r="E169" s="2">
        <v>80110</v>
      </c>
      <c r="F169" s="2">
        <v>200</v>
      </c>
      <c r="G169" s="67">
        <f>G170</f>
        <v>906.4</v>
      </c>
      <c r="H169" s="67">
        <f>H170</f>
        <v>906.4</v>
      </c>
    </row>
    <row r="170" spans="1:8" ht="24" x14ac:dyDescent="0.3">
      <c r="A170" s="1" t="s">
        <v>142</v>
      </c>
      <c r="B170" s="28">
        <v>4</v>
      </c>
      <c r="C170" s="2">
        <v>0</v>
      </c>
      <c r="D170" s="12" t="s">
        <v>152</v>
      </c>
      <c r="E170" s="2">
        <v>80110</v>
      </c>
      <c r="F170" s="2">
        <v>240</v>
      </c>
      <c r="G170" s="67">
        <f>258.7+495.7+152</f>
        <v>906.4</v>
      </c>
      <c r="H170" s="67">
        <f>258.7+495.7+152</f>
        <v>906.4</v>
      </c>
    </row>
    <row r="171" spans="1:8" x14ac:dyDescent="0.3">
      <c r="A171" s="1" t="s">
        <v>32</v>
      </c>
      <c r="B171" s="28">
        <v>4</v>
      </c>
      <c r="C171" s="2">
        <v>0</v>
      </c>
      <c r="D171" s="12" t="s">
        <v>152</v>
      </c>
      <c r="E171" s="2">
        <v>80110</v>
      </c>
      <c r="F171" s="2">
        <v>800</v>
      </c>
      <c r="G171" s="67">
        <f>G172</f>
        <v>23</v>
      </c>
      <c r="H171" s="67">
        <f>H172</f>
        <v>23</v>
      </c>
    </row>
    <row r="172" spans="1:8" x14ac:dyDescent="0.3">
      <c r="A172" s="1" t="s">
        <v>33</v>
      </c>
      <c r="B172" s="28">
        <v>4</v>
      </c>
      <c r="C172" s="2">
        <v>0</v>
      </c>
      <c r="D172" s="12" t="s">
        <v>152</v>
      </c>
      <c r="E172" s="2">
        <v>80110</v>
      </c>
      <c r="F172" s="2">
        <v>850</v>
      </c>
      <c r="G172" s="67">
        <v>23</v>
      </c>
      <c r="H172" s="67">
        <v>23</v>
      </c>
    </row>
    <row r="173" spans="1:8" ht="36" x14ac:dyDescent="0.3">
      <c r="A173" s="1" t="s">
        <v>173</v>
      </c>
      <c r="B173" s="28">
        <v>4</v>
      </c>
      <c r="C173" s="2">
        <v>0</v>
      </c>
      <c r="D173" s="12" t="s">
        <v>152</v>
      </c>
      <c r="E173" s="2">
        <v>80300</v>
      </c>
      <c r="F173" s="2"/>
      <c r="G173" s="67">
        <f>G174</f>
        <v>7023</v>
      </c>
      <c r="H173" s="67">
        <f>H174</f>
        <v>7023</v>
      </c>
    </row>
    <row r="174" spans="1:8" ht="24" x14ac:dyDescent="0.3">
      <c r="A174" s="1" t="s">
        <v>23</v>
      </c>
      <c r="B174" s="28">
        <v>4</v>
      </c>
      <c r="C174" s="2">
        <v>0</v>
      </c>
      <c r="D174" s="12" t="s">
        <v>152</v>
      </c>
      <c r="E174" s="2">
        <v>80300</v>
      </c>
      <c r="F174" s="2">
        <v>600</v>
      </c>
      <c r="G174" s="67">
        <f>G175</f>
        <v>7023</v>
      </c>
      <c r="H174" s="67">
        <f>H175</f>
        <v>7023</v>
      </c>
    </row>
    <row r="175" spans="1:8" x14ac:dyDescent="0.3">
      <c r="A175" s="1" t="s">
        <v>24</v>
      </c>
      <c r="B175" s="28">
        <v>4</v>
      </c>
      <c r="C175" s="2">
        <v>0</v>
      </c>
      <c r="D175" s="12" t="s">
        <v>152</v>
      </c>
      <c r="E175" s="2">
        <v>80300</v>
      </c>
      <c r="F175" s="2">
        <v>610</v>
      </c>
      <c r="G175" s="67">
        <f>1560+5463</f>
        <v>7023</v>
      </c>
      <c r="H175" s="67">
        <f>1560+5463</f>
        <v>7023</v>
      </c>
    </row>
    <row r="176" spans="1:8" hidden="1" x14ac:dyDescent="0.3">
      <c r="A176" s="1" t="s">
        <v>86</v>
      </c>
      <c r="B176" s="28">
        <v>4</v>
      </c>
      <c r="C176" s="2">
        <v>0</v>
      </c>
      <c r="D176" s="12" t="s">
        <v>152</v>
      </c>
      <c r="E176" s="2">
        <v>80510</v>
      </c>
      <c r="F176" s="2"/>
      <c r="G176" s="67"/>
      <c r="H176" s="67"/>
    </row>
    <row r="177" spans="1:8" ht="24" hidden="1" x14ac:dyDescent="0.3">
      <c r="A177" s="1" t="s">
        <v>23</v>
      </c>
      <c r="B177" s="28">
        <v>4</v>
      </c>
      <c r="C177" s="2">
        <v>0</v>
      </c>
      <c r="D177" s="12" t="s">
        <v>152</v>
      </c>
      <c r="E177" s="2">
        <v>80510</v>
      </c>
      <c r="F177" s="2">
        <v>600</v>
      </c>
      <c r="G177" s="67"/>
      <c r="H177" s="67"/>
    </row>
    <row r="178" spans="1:8" hidden="1" x14ac:dyDescent="0.3">
      <c r="A178" s="1" t="s">
        <v>24</v>
      </c>
      <c r="B178" s="28">
        <v>4</v>
      </c>
      <c r="C178" s="2">
        <v>0</v>
      </c>
      <c r="D178" s="12" t="s">
        <v>152</v>
      </c>
      <c r="E178" s="2">
        <v>80510</v>
      </c>
      <c r="F178" s="2">
        <v>610</v>
      </c>
      <c r="G178" s="67"/>
      <c r="H178" s="67"/>
    </row>
    <row r="179" spans="1:8" ht="24" x14ac:dyDescent="0.3">
      <c r="A179" s="1" t="s">
        <v>72</v>
      </c>
      <c r="B179" s="28">
        <v>4</v>
      </c>
      <c r="C179" s="2">
        <v>0</v>
      </c>
      <c r="D179" s="12" t="s">
        <v>152</v>
      </c>
      <c r="E179" s="2">
        <v>80520</v>
      </c>
      <c r="F179" s="2"/>
      <c r="G179" s="67">
        <f>G180</f>
        <v>200</v>
      </c>
      <c r="H179" s="67">
        <f>H180</f>
        <v>200</v>
      </c>
    </row>
    <row r="180" spans="1:8" ht="24" x14ac:dyDescent="0.3">
      <c r="A180" s="1" t="s">
        <v>23</v>
      </c>
      <c r="B180" s="28">
        <v>4</v>
      </c>
      <c r="C180" s="2">
        <v>0</v>
      </c>
      <c r="D180" s="12" t="s">
        <v>152</v>
      </c>
      <c r="E180" s="2">
        <v>80520</v>
      </c>
      <c r="F180" s="2">
        <v>600</v>
      </c>
      <c r="G180" s="67">
        <f>G181</f>
        <v>200</v>
      </c>
      <c r="H180" s="67">
        <f>H181</f>
        <v>200</v>
      </c>
    </row>
    <row r="181" spans="1:8" x14ac:dyDescent="0.3">
      <c r="A181" s="1" t="s">
        <v>24</v>
      </c>
      <c r="B181" s="28">
        <v>4</v>
      </c>
      <c r="C181" s="2">
        <v>0</v>
      </c>
      <c r="D181" s="12" t="s">
        <v>152</v>
      </c>
      <c r="E181" s="2">
        <v>80520</v>
      </c>
      <c r="F181" s="2">
        <v>610</v>
      </c>
      <c r="G181" s="67">
        <v>200</v>
      </c>
      <c r="H181" s="67">
        <v>200</v>
      </c>
    </row>
    <row r="182" spans="1:8" ht="24" hidden="1" x14ac:dyDescent="0.3">
      <c r="A182" s="1" t="s">
        <v>150</v>
      </c>
      <c r="B182" s="28">
        <v>4</v>
      </c>
      <c r="C182" s="2">
        <v>0</v>
      </c>
      <c r="D182" s="12" t="s">
        <v>152</v>
      </c>
      <c r="E182" s="2">
        <v>80790</v>
      </c>
      <c r="F182" s="2"/>
      <c r="G182" s="67"/>
      <c r="H182" s="67"/>
    </row>
    <row r="183" spans="1:8" ht="24" hidden="1" x14ac:dyDescent="0.3">
      <c r="A183" s="1" t="s">
        <v>241</v>
      </c>
      <c r="B183" s="28">
        <v>4</v>
      </c>
      <c r="C183" s="2">
        <v>0</v>
      </c>
      <c r="D183" s="12" t="s">
        <v>152</v>
      </c>
      <c r="E183" s="2">
        <v>80790</v>
      </c>
      <c r="F183" s="2">
        <v>400</v>
      </c>
      <c r="G183" s="67"/>
      <c r="H183" s="67"/>
    </row>
    <row r="184" spans="1:8" ht="84" hidden="1" x14ac:dyDescent="0.3">
      <c r="A184" s="1" t="s">
        <v>242</v>
      </c>
      <c r="B184" s="28">
        <v>4</v>
      </c>
      <c r="C184" s="2">
        <v>0</v>
      </c>
      <c r="D184" s="12" t="s">
        <v>152</v>
      </c>
      <c r="E184" s="2">
        <v>80790</v>
      </c>
      <c r="F184" s="2">
        <v>460</v>
      </c>
      <c r="G184" s="67"/>
      <c r="H184" s="67"/>
    </row>
    <row r="185" spans="1:8" x14ac:dyDescent="0.3">
      <c r="A185" s="1" t="s">
        <v>185</v>
      </c>
      <c r="B185" s="28">
        <v>4</v>
      </c>
      <c r="C185" s="2">
        <v>0</v>
      </c>
      <c r="D185" s="12" t="s">
        <v>152</v>
      </c>
      <c r="E185" s="2">
        <v>80970</v>
      </c>
      <c r="F185" s="2"/>
      <c r="G185" s="67">
        <f>G186+G188</f>
        <v>500</v>
      </c>
      <c r="H185" s="67">
        <f>H186+H188</f>
        <v>500</v>
      </c>
    </row>
    <row r="186" spans="1:8" ht="24" hidden="1" x14ac:dyDescent="0.3">
      <c r="A186" s="1" t="s">
        <v>241</v>
      </c>
      <c r="B186" s="28">
        <v>4</v>
      </c>
      <c r="C186" s="2">
        <v>0</v>
      </c>
      <c r="D186" s="12" t="s">
        <v>152</v>
      </c>
      <c r="E186" s="2">
        <v>80970</v>
      </c>
      <c r="F186" s="2">
        <v>400</v>
      </c>
      <c r="G186" s="67">
        <f>G187</f>
        <v>0</v>
      </c>
      <c r="H186" s="67">
        <f>H187</f>
        <v>0</v>
      </c>
    </row>
    <row r="187" spans="1:8" ht="84" hidden="1" x14ac:dyDescent="0.3">
      <c r="A187" s="1" t="s">
        <v>242</v>
      </c>
      <c r="B187" s="28">
        <v>4</v>
      </c>
      <c r="C187" s="2">
        <v>0</v>
      </c>
      <c r="D187" s="12" t="s">
        <v>152</v>
      </c>
      <c r="E187" s="2">
        <v>80970</v>
      </c>
      <c r="F187" s="2">
        <v>460</v>
      </c>
      <c r="G187" s="67"/>
      <c r="H187" s="67"/>
    </row>
    <row r="188" spans="1:8" ht="24" x14ac:dyDescent="0.3">
      <c r="A188" s="1" t="s">
        <v>23</v>
      </c>
      <c r="B188" s="28">
        <v>4</v>
      </c>
      <c r="C188" s="2">
        <v>0</v>
      </c>
      <c r="D188" s="12" t="s">
        <v>152</v>
      </c>
      <c r="E188" s="2">
        <v>80970</v>
      </c>
      <c r="F188" s="2">
        <v>600</v>
      </c>
      <c r="G188" s="67">
        <f>G189</f>
        <v>500</v>
      </c>
      <c r="H188" s="67">
        <f>H189</f>
        <v>500</v>
      </c>
    </row>
    <row r="189" spans="1:8" x14ac:dyDescent="0.3">
      <c r="A189" s="1" t="s">
        <v>24</v>
      </c>
      <c r="B189" s="28">
        <v>4</v>
      </c>
      <c r="C189" s="2">
        <v>0</v>
      </c>
      <c r="D189" s="12" t="s">
        <v>152</v>
      </c>
      <c r="E189" s="2">
        <v>80970</v>
      </c>
      <c r="F189" s="2">
        <v>610</v>
      </c>
      <c r="G189" s="67">
        <v>500</v>
      </c>
      <c r="H189" s="67">
        <v>500</v>
      </c>
    </row>
    <row r="190" spans="1:8" ht="24" x14ac:dyDescent="0.3">
      <c r="A190" s="1" t="s">
        <v>76</v>
      </c>
      <c r="B190" s="28">
        <v>4</v>
      </c>
      <c r="C190" s="2">
        <v>0</v>
      </c>
      <c r="D190" s="12" t="s">
        <v>152</v>
      </c>
      <c r="E190" s="2">
        <v>81610</v>
      </c>
      <c r="F190" s="2"/>
      <c r="G190" s="67">
        <f t="shared" ref="G190:H191" si="4">G191</f>
        <v>1201</v>
      </c>
      <c r="H190" s="67">
        <f t="shared" si="4"/>
        <v>1201</v>
      </c>
    </row>
    <row r="191" spans="1:8" ht="24" x14ac:dyDescent="0.3">
      <c r="A191" s="1" t="s">
        <v>181</v>
      </c>
      <c r="B191" s="28">
        <v>4</v>
      </c>
      <c r="C191" s="2">
        <v>0</v>
      </c>
      <c r="D191" s="12" t="s">
        <v>152</v>
      </c>
      <c r="E191" s="2">
        <v>81610</v>
      </c>
      <c r="F191" s="2">
        <v>200</v>
      </c>
      <c r="G191" s="67">
        <f t="shared" si="4"/>
        <v>1201</v>
      </c>
      <c r="H191" s="67">
        <f t="shared" si="4"/>
        <v>1201</v>
      </c>
    </row>
    <row r="192" spans="1:8" ht="24" x14ac:dyDescent="0.3">
      <c r="A192" s="1" t="s">
        <v>142</v>
      </c>
      <c r="B192" s="28">
        <v>4</v>
      </c>
      <c r="C192" s="2">
        <v>0</v>
      </c>
      <c r="D192" s="12" t="s">
        <v>152</v>
      </c>
      <c r="E192" s="2">
        <v>81610</v>
      </c>
      <c r="F192" s="2">
        <v>240</v>
      </c>
      <c r="G192" s="67">
        <v>1201</v>
      </c>
      <c r="H192" s="67">
        <v>1201</v>
      </c>
    </row>
    <row r="193" spans="1:8" x14ac:dyDescent="0.3">
      <c r="A193" s="1" t="s">
        <v>80</v>
      </c>
      <c r="B193" s="28">
        <v>4</v>
      </c>
      <c r="C193" s="2">
        <v>0</v>
      </c>
      <c r="D193" s="12" t="s">
        <v>152</v>
      </c>
      <c r="E193" s="2">
        <v>84010</v>
      </c>
      <c r="F193" s="2"/>
      <c r="G193" s="67">
        <f>G196+G194</f>
        <v>1925</v>
      </c>
      <c r="H193" s="67">
        <f>H196+H194</f>
        <v>1925</v>
      </c>
    </row>
    <row r="194" spans="1:8" x14ac:dyDescent="0.3">
      <c r="A194" s="1" t="s">
        <v>42</v>
      </c>
      <c r="B194" s="28">
        <v>4</v>
      </c>
      <c r="C194" s="2">
        <v>0</v>
      </c>
      <c r="D194" s="12" t="s">
        <v>152</v>
      </c>
      <c r="E194" s="2">
        <v>84010</v>
      </c>
      <c r="F194" s="2">
        <v>300</v>
      </c>
      <c r="G194" s="67">
        <f>G195</f>
        <v>100</v>
      </c>
      <c r="H194" s="67">
        <f>H195</f>
        <v>100</v>
      </c>
    </row>
    <row r="195" spans="1:8" ht="24" x14ac:dyDescent="0.3">
      <c r="A195" s="1" t="s">
        <v>58</v>
      </c>
      <c r="B195" s="28">
        <v>4</v>
      </c>
      <c r="C195" s="2">
        <v>0</v>
      </c>
      <c r="D195" s="12" t="s">
        <v>152</v>
      </c>
      <c r="E195" s="2">
        <v>84010</v>
      </c>
      <c r="F195" s="2">
        <v>320</v>
      </c>
      <c r="G195" s="67">
        <v>100</v>
      </c>
      <c r="H195" s="67">
        <v>100</v>
      </c>
    </row>
    <row r="196" spans="1:8" ht="24" x14ac:dyDescent="0.3">
      <c r="A196" s="1" t="s">
        <v>23</v>
      </c>
      <c r="B196" s="28">
        <v>4</v>
      </c>
      <c r="C196" s="2">
        <v>0</v>
      </c>
      <c r="D196" s="12" t="s">
        <v>152</v>
      </c>
      <c r="E196" s="2">
        <v>84010</v>
      </c>
      <c r="F196" s="2">
        <v>600</v>
      </c>
      <c r="G196" s="67">
        <f>G197</f>
        <v>1825</v>
      </c>
      <c r="H196" s="67">
        <f>H197</f>
        <v>1825</v>
      </c>
    </row>
    <row r="197" spans="1:8" x14ac:dyDescent="0.3">
      <c r="A197" s="1" t="s">
        <v>24</v>
      </c>
      <c r="B197" s="28">
        <v>4</v>
      </c>
      <c r="C197" s="2">
        <v>0</v>
      </c>
      <c r="D197" s="12" t="s">
        <v>152</v>
      </c>
      <c r="E197" s="2">
        <v>84010</v>
      </c>
      <c r="F197" s="2">
        <v>610</v>
      </c>
      <c r="G197" s="67">
        <v>1825</v>
      </c>
      <c r="H197" s="67">
        <v>1825</v>
      </c>
    </row>
    <row r="198" spans="1:8" x14ac:dyDescent="0.3">
      <c r="A198" s="1" t="s">
        <v>81</v>
      </c>
      <c r="B198" s="28">
        <v>4</v>
      </c>
      <c r="C198" s="2">
        <v>0</v>
      </c>
      <c r="D198" s="12" t="s">
        <v>152</v>
      </c>
      <c r="E198" s="2">
        <v>84020</v>
      </c>
      <c r="F198" s="2"/>
      <c r="G198" s="67">
        <f>G199</f>
        <v>434</v>
      </c>
      <c r="H198" s="67">
        <f>H199</f>
        <v>434</v>
      </c>
    </row>
    <row r="199" spans="1:8" ht="24" x14ac:dyDescent="0.3">
      <c r="A199" s="1" t="s">
        <v>23</v>
      </c>
      <c r="B199" s="28">
        <v>4</v>
      </c>
      <c r="C199" s="2">
        <v>0</v>
      </c>
      <c r="D199" s="12" t="s">
        <v>152</v>
      </c>
      <c r="E199" s="2">
        <v>84020</v>
      </c>
      <c r="F199" s="2">
        <v>600</v>
      </c>
      <c r="G199" s="67">
        <f>G200</f>
        <v>434</v>
      </c>
      <c r="H199" s="67">
        <f>H200</f>
        <v>434</v>
      </c>
    </row>
    <row r="200" spans="1:8" x14ac:dyDescent="0.3">
      <c r="A200" s="1" t="s">
        <v>24</v>
      </c>
      <c r="B200" s="28">
        <v>4</v>
      </c>
      <c r="C200" s="2">
        <v>0</v>
      </c>
      <c r="D200" s="12" t="s">
        <v>152</v>
      </c>
      <c r="E200" s="2">
        <v>84020</v>
      </c>
      <c r="F200" s="2">
        <v>610</v>
      </c>
      <c r="G200" s="67">
        <v>434</v>
      </c>
      <c r="H200" s="67">
        <v>434</v>
      </c>
    </row>
    <row r="201" spans="1:8" x14ac:dyDescent="0.3">
      <c r="A201" s="1" t="s">
        <v>78</v>
      </c>
      <c r="B201" s="28">
        <v>4</v>
      </c>
      <c r="C201" s="2">
        <v>0</v>
      </c>
      <c r="D201" s="12" t="s">
        <v>152</v>
      </c>
      <c r="E201" s="2">
        <v>84030</v>
      </c>
      <c r="F201" s="2"/>
      <c r="G201" s="67">
        <f>G202</f>
        <v>151</v>
      </c>
      <c r="H201" s="67">
        <f>H202</f>
        <v>151</v>
      </c>
    </row>
    <row r="202" spans="1:8" ht="24" x14ac:dyDescent="0.3">
      <c r="A202" s="1" t="s">
        <v>23</v>
      </c>
      <c r="B202" s="28">
        <v>4</v>
      </c>
      <c r="C202" s="2">
        <v>0</v>
      </c>
      <c r="D202" s="12" t="s">
        <v>152</v>
      </c>
      <c r="E202" s="2">
        <v>84030</v>
      </c>
      <c r="F202" s="2">
        <v>600</v>
      </c>
      <c r="G202" s="67">
        <f>G203</f>
        <v>151</v>
      </c>
      <c r="H202" s="67">
        <f>H203</f>
        <v>151</v>
      </c>
    </row>
    <row r="203" spans="1:8" x14ac:dyDescent="0.3">
      <c r="A203" s="1" t="s">
        <v>24</v>
      </c>
      <c r="B203" s="28">
        <v>4</v>
      </c>
      <c r="C203" s="2">
        <v>0</v>
      </c>
      <c r="D203" s="12" t="s">
        <v>152</v>
      </c>
      <c r="E203" s="2">
        <v>84030</v>
      </c>
      <c r="F203" s="2">
        <v>610</v>
      </c>
      <c r="G203" s="67">
        <v>151</v>
      </c>
      <c r="H203" s="67">
        <v>151</v>
      </c>
    </row>
    <row r="204" spans="1:8" ht="60" x14ac:dyDescent="0.3">
      <c r="A204" s="18" t="s">
        <v>231</v>
      </c>
      <c r="B204" s="28">
        <v>4</v>
      </c>
      <c r="C204" s="2">
        <v>0</v>
      </c>
      <c r="D204" s="12" t="s">
        <v>152</v>
      </c>
      <c r="E204" s="2">
        <v>84070</v>
      </c>
      <c r="F204" s="2"/>
      <c r="G204" s="67">
        <f>G205+G207</f>
        <v>350</v>
      </c>
      <c r="H204" s="67">
        <f>H205+H207</f>
        <v>350</v>
      </c>
    </row>
    <row r="205" spans="1:8" x14ac:dyDescent="0.3">
      <c r="A205" s="1" t="s">
        <v>42</v>
      </c>
      <c r="B205" s="28">
        <v>4</v>
      </c>
      <c r="C205" s="2">
        <v>0</v>
      </c>
      <c r="D205" s="12" t="s">
        <v>152</v>
      </c>
      <c r="E205" s="2">
        <v>84070</v>
      </c>
      <c r="F205" s="2">
        <v>300</v>
      </c>
      <c r="G205" s="67">
        <f>G206</f>
        <v>350</v>
      </c>
      <c r="H205" s="67">
        <f>H206</f>
        <v>350</v>
      </c>
    </row>
    <row r="206" spans="1:8" ht="24" x14ac:dyDescent="0.3">
      <c r="A206" s="1" t="s">
        <v>58</v>
      </c>
      <c r="B206" s="28">
        <v>4</v>
      </c>
      <c r="C206" s="2">
        <v>0</v>
      </c>
      <c r="D206" s="12" t="s">
        <v>152</v>
      </c>
      <c r="E206" s="2">
        <v>84070</v>
      </c>
      <c r="F206" s="2">
        <v>320</v>
      </c>
      <c r="G206" s="67">
        <v>350</v>
      </c>
      <c r="H206" s="67">
        <v>350</v>
      </c>
    </row>
    <row r="207" spans="1:8" ht="24" x14ac:dyDescent="0.3">
      <c r="A207" s="1" t="s">
        <v>23</v>
      </c>
      <c r="B207" s="28">
        <v>4</v>
      </c>
      <c r="C207" s="2">
        <v>0</v>
      </c>
      <c r="D207" s="12" t="s">
        <v>152</v>
      </c>
      <c r="E207" s="2">
        <v>84070</v>
      </c>
      <c r="F207" s="2">
        <v>600</v>
      </c>
      <c r="G207" s="67">
        <f>G208</f>
        <v>0</v>
      </c>
      <c r="H207" s="67">
        <f>H208</f>
        <v>0</v>
      </c>
    </row>
    <row r="208" spans="1:8" ht="36" x14ac:dyDescent="0.3">
      <c r="A208" s="1" t="s">
        <v>48</v>
      </c>
      <c r="B208" s="28">
        <v>4</v>
      </c>
      <c r="C208" s="2">
        <v>0</v>
      </c>
      <c r="D208" s="12" t="s">
        <v>152</v>
      </c>
      <c r="E208" s="2">
        <v>84070</v>
      </c>
      <c r="F208" s="2">
        <v>630</v>
      </c>
      <c r="G208" s="67"/>
      <c r="H208" s="67"/>
    </row>
    <row r="209" spans="1:8" ht="36" x14ac:dyDescent="0.3">
      <c r="A209" s="1" t="s">
        <v>87</v>
      </c>
      <c r="B209" s="28">
        <v>4</v>
      </c>
      <c r="C209" s="2">
        <v>0</v>
      </c>
      <c r="D209" s="12" t="s">
        <v>152</v>
      </c>
      <c r="E209" s="2">
        <v>84080</v>
      </c>
      <c r="F209" s="2"/>
      <c r="G209" s="67">
        <f>G210</f>
        <v>175.8</v>
      </c>
      <c r="H209" s="67">
        <f>H210</f>
        <v>175.8</v>
      </c>
    </row>
    <row r="210" spans="1:8" ht="24" x14ac:dyDescent="0.3">
      <c r="A210" s="1" t="s">
        <v>23</v>
      </c>
      <c r="B210" s="28">
        <v>4</v>
      </c>
      <c r="C210" s="2">
        <v>0</v>
      </c>
      <c r="D210" s="12" t="s">
        <v>152</v>
      </c>
      <c r="E210" s="2">
        <v>84080</v>
      </c>
      <c r="F210" s="2">
        <v>600</v>
      </c>
      <c r="G210" s="67">
        <f>G211</f>
        <v>175.8</v>
      </c>
      <c r="H210" s="67">
        <f>H211</f>
        <v>175.8</v>
      </c>
    </row>
    <row r="211" spans="1:8" x14ac:dyDescent="0.3">
      <c r="A211" s="1" t="s">
        <v>24</v>
      </c>
      <c r="B211" s="28">
        <v>4</v>
      </c>
      <c r="C211" s="2">
        <v>0</v>
      </c>
      <c r="D211" s="12" t="s">
        <v>152</v>
      </c>
      <c r="E211" s="2">
        <v>84080</v>
      </c>
      <c r="F211" s="2">
        <v>610</v>
      </c>
      <c r="G211" s="67">
        <f>26+149.8</f>
        <v>175.8</v>
      </c>
      <c r="H211" s="67">
        <v>175.8</v>
      </c>
    </row>
    <row r="212" spans="1:8" ht="36" x14ac:dyDescent="0.3">
      <c r="A212" s="1" t="s">
        <v>88</v>
      </c>
      <c r="B212" s="28">
        <v>4</v>
      </c>
      <c r="C212" s="2">
        <v>0</v>
      </c>
      <c r="D212" s="12" t="s">
        <v>152</v>
      </c>
      <c r="E212" s="2">
        <v>84090</v>
      </c>
      <c r="F212" s="2"/>
      <c r="G212" s="67">
        <f>G213</f>
        <v>144</v>
      </c>
      <c r="H212" s="67">
        <f>H213</f>
        <v>144</v>
      </c>
    </row>
    <row r="213" spans="1:8" x14ac:dyDescent="0.3">
      <c r="A213" s="1" t="s">
        <v>42</v>
      </c>
      <c r="B213" s="28">
        <v>4</v>
      </c>
      <c r="C213" s="2">
        <v>0</v>
      </c>
      <c r="D213" s="12" t="s">
        <v>152</v>
      </c>
      <c r="E213" s="2">
        <v>84090</v>
      </c>
      <c r="F213" s="2">
        <v>300</v>
      </c>
      <c r="G213" s="67">
        <f>G214+G215</f>
        <v>144</v>
      </c>
      <c r="H213" s="67">
        <f>H214+H215</f>
        <v>144</v>
      </c>
    </row>
    <row r="214" spans="1:8" ht="24" x14ac:dyDescent="0.3">
      <c r="A214" s="1" t="s">
        <v>58</v>
      </c>
      <c r="B214" s="28">
        <v>4</v>
      </c>
      <c r="C214" s="2">
        <v>0</v>
      </c>
      <c r="D214" s="12" t="s">
        <v>152</v>
      </c>
      <c r="E214" s="2">
        <v>84090</v>
      </c>
      <c r="F214" s="2">
        <v>320</v>
      </c>
      <c r="G214" s="67">
        <v>144</v>
      </c>
      <c r="H214" s="67">
        <v>144</v>
      </c>
    </row>
    <row r="215" spans="1:8" x14ac:dyDescent="0.3">
      <c r="A215" s="1" t="s">
        <v>219</v>
      </c>
      <c r="B215" s="28">
        <v>4</v>
      </c>
      <c r="C215" s="2">
        <v>0</v>
      </c>
      <c r="D215" s="12" t="s">
        <v>152</v>
      </c>
      <c r="E215" s="2">
        <v>84090</v>
      </c>
      <c r="F215" s="2">
        <v>340</v>
      </c>
      <c r="G215" s="67"/>
      <c r="H215" s="67"/>
    </row>
    <row r="216" spans="1:8" ht="60" x14ac:dyDescent="0.3">
      <c r="A216" s="1" t="s">
        <v>82</v>
      </c>
      <c r="B216" s="28">
        <v>4</v>
      </c>
      <c r="C216" s="2">
        <v>0</v>
      </c>
      <c r="D216" s="12" t="s">
        <v>152</v>
      </c>
      <c r="E216" s="2">
        <v>84100</v>
      </c>
      <c r="F216" s="2"/>
      <c r="G216" s="67">
        <f>G217</f>
        <v>86493.2</v>
      </c>
      <c r="H216" s="67">
        <f>H217</f>
        <v>86493.2</v>
      </c>
    </row>
    <row r="217" spans="1:8" ht="24" x14ac:dyDescent="0.3">
      <c r="A217" s="1" t="s">
        <v>23</v>
      </c>
      <c r="B217" s="28">
        <v>4</v>
      </c>
      <c r="C217" s="2">
        <v>0</v>
      </c>
      <c r="D217" s="12" t="s">
        <v>152</v>
      </c>
      <c r="E217" s="2">
        <v>84100</v>
      </c>
      <c r="F217" s="2">
        <v>600</v>
      </c>
      <c r="G217" s="67">
        <f>G218</f>
        <v>86493.2</v>
      </c>
      <c r="H217" s="67">
        <f>H218</f>
        <v>86493.2</v>
      </c>
    </row>
    <row r="218" spans="1:8" x14ac:dyDescent="0.3">
      <c r="A218" s="1" t="s">
        <v>24</v>
      </c>
      <c r="B218" s="28">
        <v>4</v>
      </c>
      <c r="C218" s="2">
        <v>0</v>
      </c>
      <c r="D218" s="12" t="s">
        <v>152</v>
      </c>
      <c r="E218" s="2">
        <v>84100</v>
      </c>
      <c r="F218" s="2">
        <v>610</v>
      </c>
      <c r="G218" s="67">
        <v>86493.2</v>
      </c>
      <c r="H218" s="67">
        <v>86493.2</v>
      </c>
    </row>
    <row r="219" spans="1:8" ht="60" x14ac:dyDescent="0.3">
      <c r="A219" s="1" t="s">
        <v>176</v>
      </c>
      <c r="B219" s="28">
        <v>4</v>
      </c>
      <c r="C219" s="2">
        <v>0</v>
      </c>
      <c r="D219" s="12" t="s">
        <v>152</v>
      </c>
      <c r="E219" s="2">
        <v>84110</v>
      </c>
      <c r="F219" s="2"/>
      <c r="G219" s="67">
        <f>G220</f>
        <v>26936.6</v>
      </c>
      <c r="H219" s="67">
        <f>H220</f>
        <v>26936.6</v>
      </c>
    </row>
    <row r="220" spans="1:8" ht="24" x14ac:dyDescent="0.3">
      <c r="A220" s="1" t="s">
        <v>23</v>
      </c>
      <c r="B220" s="28">
        <v>4</v>
      </c>
      <c r="C220" s="2">
        <v>0</v>
      </c>
      <c r="D220" s="12" t="s">
        <v>152</v>
      </c>
      <c r="E220" s="2">
        <v>84110</v>
      </c>
      <c r="F220" s="2">
        <v>600</v>
      </c>
      <c r="G220" s="67">
        <f>G221</f>
        <v>26936.6</v>
      </c>
      <c r="H220" s="67">
        <f>H221</f>
        <v>26936.6</v>
      </c>
    </row>
    <row r="221" spans="1:8" x14ac:dyDescent="0.3">
      <c r="A221" s="1" t="s">
        <v>24</v>
      </c>
      <c r="B221" s="28">
        <v>4</v>
      </c>
      <c r="C221" s="2">
        <v>0</v>
      </c>
      <c r="D221" s="12" t="s">
        <v>152</v>
      </c>
      <c r="E221" s="2">
        <v>84110</v>
      </c>
      <c r="F221" s="2">
        <v>610</v>
      </c>
      <c r="G221" s="67">
        <v>26936.6</v>
      </c>
      <c r="H221" s="67">
        <v>26936.6</v>
      </c>
    </row>
    <row r="222" spans="1:8" ht="48" x14ac:dyDescent="0.3">
      <c r="A222" s="1" t="s">
        <v>79</v>
      </c>
      <c r="B222" s="28">
        <v>4</v>
      </c>
      <c r="C222" s="2">
        <v>0</v>
      </c>
      <c r="D222" s="12" t="s">
        <v>152</v>
      </c>
      <c r="E222" s="2">
        <v>84120</v>
      </c>
      <c r="F222" s="2"/>
      <c r="G222" s="67">
        <f>G223</f>
        <v>44756.2</v>
      </c>
      <c r="H222" s="67">
        <f>H223</f>
        <v>44756.2</v>
      </c>
    </row>
    <row r="223" spans="1:8" ht="24" x14ac:dyDescent="0.3">
      <c r="A223" s="1" t="s">
        <v>23</v>
      </c>
      <c r="B223" s="28">
        <v>4</v>
      </c>
      <c r="C223" s="2">
        <v>0</v>
      </c>
      <c r="D223" s="12" t="s">
        <v>152</v>
      </c>
      <c r="E223" s="2">
        <v>84120</v>
      </c>
      <c r="F223" s="2">
        <v>600</v>
      </c>
      <c r="G223" s="67">
        <f>G224</f>
        <v>44756.2</v>
      </c>
      <c r="H223" s="67">
        <f>H224</f>
        <v>44756.2</v>
      </c>
    </row>
    <row r="224" spans="1:8" x14ac:dyDescent="0.3">
      <c r="A224" s="1" t="s">
        <v>24</v>
      </c>
      <c r="B224" s="28">
        <v>4</v>
      </c>
      <c r="C224" s="2">
        <v>0</v>
      </c>
      <c r="D224" s="12" t="s">
        <v>152</v>
      </c>
      <c r="E224" s="2">
        <v>84120</v>
      </c>
      <c r="F224" s="2">
        <v>610</v>
      </c>
      <c r="G224" s="67">
        <v>44756.2</v>
      </c>
      <c r="H224" s="67">
        <v>44756.2</v>
      </c>
    </row>
    <row r="225" spans="1:8" ht="24" hidden="1" x14ac:dyDescent="0.3">
      <c r="A225" s="18" t="s">
        <v>236</v>
      </c>
      <c r="B225" s="28">
        <v>4</v>
      </c>
      <c r="C225" s="2">
        <v>0</v>
      </c>
      <c r="D225" s="12" t="s">
        <v>152</v>
      </c>
      <c r="E225" s="2" t="s">
        <v>235</v>
      </c>
      <c r="F225" s="2"/>
      <c r="G225" s="67"/>
      <c r="H225" s="67"/>
    </row>
    <row r="226" spans="1:8" ht="24" hidden="1" x14ac:dyDescent="0.3">
      <c r="A226" s="18" t="s">
        <v>23</v>
      </c>
      <c r="B226" s="28">
        <v>4</v>
      </c>
      <c r="C226" s="2">
        <v>0</v>
      </c>
      <c r="D226" s="12" t="s">
        <v>152</v>
      </c>
      <c r="E226" s="2" t="s">
        <v>235</v>
      </c>
      <c r="F226" s="2">
        <v>600</v>
      </c>
      <c r="G226" s="67"/>
      <c r="H226" s="67"/>
    </row>
    <row r="227" spans="1:8" hidden="1" x14ac:dyDescent="0.3">
      <c r="A227" s="18" t="s">
        <v>24</v>
      </c>
      <c r="B227" s="28">
        <v>4</v>
      </c>
      <c r="C227" s="2">
        <v>0</v>
      </c>
      <c r="D227" s="12" t="s">
        <v>152</v>
      </c>
      <c r="E227" s="2" t="s">
        <v>235</v>
      </c>
      <c r="F227" s="2">
        <v>610</v>
      </c>
      <c r="G227" s="67"/>
      <c r="H227" s="67"/>
    </row>
    <row r="228" spans="1:8" ht="36" hidden="1" x14ac:dyDescent="0.3">
      <c r="A228" s="18" t="s">
        <v>223</v>
      </c>
      <c r="B228" s="28">
        <v>4</v>
      </c>
      <c r="C228" s="2">
        <v>0</v>
      </c>
      <c r="D228" s="12" t="s">
        <v>152</v>
      </c>
      <c r="E228" s="2" t="s">
        <v>162</v>
      </c>
      <c r="F228" s="2"/>
      <c r="G228" s="67"/>
      <c r="H228" s="67"/>
    </row>
    <row r="229" spans="1:8" ht="24" hidden="1" x14ac:dyDescent="0.3">
      <c r="A229" s="18" t="s">
        <v>23</v>
      </c>
      <c r="B229" s="28">
        <v>4</v>
      </c>
      <c r="C229" s="2">
        <v>0</v>
      </c>
      <c r="D229" s="12" t="s">
        <v>152</v>
      </c>
      <c r="E229" s="2" t="s">
        <v>162</v>
      </c>
      <c r="F229" s="2">
        <v>600</v>
      </c>
      <c r="G229" s="67"/>
      <c r="H229" s="67"/>
    </row>
    <row r="230" spans="1:8" hidden="1" x14ac:dyDescent="0.3">
      <c r="A230" s="18" t="s">
        <v>24</v>
      </c>
      <c r="B230" s="28">
        <v>4</v>
      </c>
      <c r="C230" s="2">
        <v>0</v>
      </c>
      <c r="D230" s="12" t="s">
        <v>152</v>
      </c>
      <c r="E230" s="2" t="s">
        <v>162</v>
      </c>
      <c r="F230" s="2">
        <v>610</v>
      </c>
      <c r="G230" s="67"/>
      <c r="H230" s="67"/>
    </row>
    <row r="231" spans="1:8" ht="48" hidden="1" x14ac:dyDescent="0.3">
      <c r="A231" s="18" t="s">
        <v>229</v>
      </c>
      <c r="B231" s="28">
        <v>4</v>
      </c>
      <c r="C231" s="2">
        <v>0</v>
      </c>
      <c r="D231" s="12" t="s">
        <v>152</v>
      </c>
      <c r="E231" s="2" t="s">
        <v>232</v>
      </c>
      <c r="F231" s="2"/>
      <c r="G231" s="67"/>
      <c r="H231" s="67"/>
    </row>
    <row r="232" spans="1:8" ht="24" hidden="1" x14ac:dyDescent="0.3">
      <c r="A232" s="18" t="s">
        <v>23</v>
      </c>
      <c r="B232" s="28">
        <v>4</v>
      </c>
      <c r="C232" s="2">
        <v>0</v>
      </c>
      <c r="D232" s="12" t="s">
        <v>152</v>
      </c>
      <c r="E232" s="2" t="s">
        <v>232</v>
      </c>
      <c r="F232" s="2">
        <v>600</v>
      </c>
      <c r="G232" s="67"/>
      <c r="H232" s="67"/>
    </row>
    <row r="233" spans="1:8" hidden="1" x14ac:dyDescent="0.3">
      <c r="A233" s="18" t="s">
        <v>24</v>
      </c>
      <c r="B233" s="28">
        <v>4</v>
      </c>
      <c r="C233" s="2">
        <v>0</v>
      </c>
      <c r="D233" s="12" t="s">
        <v>152</v>
      </c>
      <c r="E233" s="2" t="s">
        <v>232</v>
      </c>
      <c r="F233" s="2">
        <v>610</v>
      </c>
      <c r="G233" s="67"/>
      <c r="H233" s="67"/>
    </row>
    <row r="234" spans="1:8" ht="48" hidden="1" x14ac:dyDescent="0.3">
      <c r="A234" s="18" t="s">
        <v>233</v>
      </c>
      <c r="B234" s="28">
        <v>4</v>
      </c>
      <c r="C234" s="2">
        <v>0</v>
      </c>
      <c r="D234" s="12" t="s">
        <v>152</v>
      </c>
      <c r="E234" s="2" t="s">
        <v>228</v>
      </c>
      <c r="F234" s="2"/>
      <c r="G234" s="67"/>
      <c r="H234" s="67"/>
    </row>
    <row r="235" spans="1:8" ht="24" hidden="1" x14ac:dyDescent="0.3">
      <c r="A235" s="18" t="s">
        <v>23</v>
      </c>
      <c r="B235" s="28">
        <v>4</v>
      </c>
      <c r="C235" s="2">
        <v>0</v>
      </c>
      <c r="D235" s="12" t="s">
        <v>152</v>
      </c>
      <c r="E235" s="2" t="s">
        <v>228</v>
      </c>
      <c r="F235" s="2">
        <v>600</v>
      </c>
      <c r="G235" s="67"/>
      <c r="H235" s="67"/>
    </row>
    <row r="236" spans="1:8" hidden="1" x14ac:dyDescent="0.3">
      <c r="A236" s="18" t="s">
        <v>24</v>
      </c>
      <c r="B236" s="28">
        <v>4</v>
      </c>
      <c r="C236" s="2">
        <v>0</v>
      </c>
      <c r="D236" s="12" t="s">
        <v>152</v>
      </c>
      <c r="E236" s="2" t="s">
        <v>228</v>
      </c>
      <c r="F236" s="2">
        <v>610</v>
      </c>
      <c r="G236" s="67"/>
      <c r="H236" s="67"/>
    </row>
    <row r="237" spans="1:8" ht="48" x14ac:dyDescent="0.3">
      <c r="A237" s="1" t="s">
        <v>175</v>
      </c>
      <c r="B237" s="28">
        <v>4</v>
      </c>
      <c r="C237" s="2">
        <v>0</v>
      </c>
      <c r="D237" s="12" t="s">
        <v>152</v>
      </c>
      <c r="E237" s="2" t="s">
        <v>174</v>
      </c>
      <c r="F237" s="2"/>
      <c r="G237" s="67">
        <f>G238</f>
        <v>1318</v>
      </c>
      <c r="H237" s="67">
        <f>H238</f>
        <v>1318</v>
      </c>
    </row>
    <row r="238" spans="1:8" ht="24" x14ac:dyDescent="0.3">
      <c r="A238" s="1" t="s">
        <v>23</v>
      </c>
      <c r="B238" s="28">
        <v>4</v>
      </c>
      <c r="C238" s="2">
        <v>0</v>
      </c>
      <c r="D238" s="12" t="s">
        <v>152</v>
      </c>
      <c r="E238" s="2" t="s">
        <v>174</v>
      </c>
      <c r="F238" s="2">
        <v>600</v>
      </c>
      <c r="G238" s="67">
        <f>G239</f>
        <v>1318</v>
      </c>
      <c r="H238" s="67">
        <f>H239</f>
        <v>1318</v>
      </c>
    </row>
    <row r="239" spans="1:8" x14ac:dyDescent="0.3">
      <c r="A239" s="1" t="s">
        <v>24</v>
      </c>
      <c r="B239" s="28">
        <v>4</v>
      </c>
      <c r="C239" s="2">
        <v>0</v>
      </c>
      <c r="D239" s="12" t="s">
        <v>152</v>
      </c>
      <c r="E239" s="2" t="s">
        <v>174</v>
      </c>
      <c r="F239" s="2">
        <v>610</v>
      </c>
      <c r="G239" s="67">
        <v>1318</v>
      </c>
      <c r="H239" s="67">
        <v>1318</v>
      </c>
    </row>
    <row r="240" spans="1:8" ht="36" x14ac:dyDescent="0.3">
      <c r="A240" s="1" t="s">
        <v>177</v>
      </c>
      <c r="B240" s="28">
        <v>4</v>
      </c>
      <c r="C240" s="2">
        <v>0</v>
      </c>
      <c r="D240" s="12" t="s">
        <v>152</v>
      </c>
      <c r="E240" s="2" t="s">
        <v>178</v>
      </c>
      <c r="F240" s="2"/>
      <c r="G240" s="67">
        <f>G241</f>
        <v>120</v>
      </c>
      <c r="H240" s="67">
        <f>H241</f>
        <v>120</v>
      </c>
    </row>
    <row r="241" spans="1:8" x14ac:dyDescent="0.3">
      <c r="A241" s="1" t="s">
        <v>42</v>
      </c>
      <c r="B241" s="28">
        <v>4</v>
      </c>
      <c r="C241" s="2">
        <v>0</v>
      </c>
      <c r="D241" s="12" t="s">
        <v>152</v>
      </c>
      <c r="E241" s="2" t="s">
        <v>178</v>
      </c>
      <c r="F241" s="2">
        <v>300</v>
      </c>
      <c r="G241" s="67">
        <f>G242</f>
        <v>120</v>
      </c>
      <c r="H241" s="67">
        <f>H242</f>
        <v>120</v>
      </c>
    </row>
    <row r="242" spans="1:8" ht="24" x14ac:dyDescent="0.3">
      <c r="A242" s="1" t="s">
        <v>58</v>
      </c>
      <c r="B242" s="28">
        <v>4</v>
      </c>
      <c r="C242" s="2">
        <v>0</v>
      </c>
      <c r="D242" s="12" t="s">
        <v>152</v>
      </c>
      <c r="E242" s="2" t="s">
        <v>178</v>
      </c>
      <c r="F242" s="2">
        <v>320</v>
      </c>
      <c r="G242" s="67">
        <v>120</v>
      </c>
      <c r="H242" s="67">
        <v>120</v>
      </c>
    </row>
    <row r="243" spans="1:8" ht="36" x14ac:dyDescent="0.3">
      <c r="A243" s="1" t="s">
        <v>179</v>
      </c>
      <c r="B243" s="28">
        <v>4</v>
      </c>
      <c r="C243" s="2">
        <v>0</v>
      </c>
      <c r="D243" s="12" t="s">
        <v>152</v>
      </c>
      <c r="E243" s="2" t="s">
        <v>180</v>
      </c>
      <c r="F243" s="2"/>
      <c r="G243" s="67">
        <f>G244</f>
        <v>41</v>
      </c>
      <c r="H243" s="67">
        <f>H244</f>
        <v>41</v>
      </c>
    </row>
    <row r="244" spans="1:8" ht="24" x14ac:dyDescent="0.3">
      <c r="A244" s="1" t="s">
        <v>23</v>
      </c>
      <c r="B244" s="28">
        <v>4</v>
      </c>
      <c r="C244" s="2">
        <v>0</v>
      </c>
      <c r="D244" s="12" t="s">
        <v>152</v>
      </c>
      <c r="E244" s="2" t="s">
        <v>180</v>
      </c>
      <c r="F244" s="2">
        <v>600</v>
      </c>
      <c r="G244" s="67">
        <f>G245</f>
        <v>41</v>
      </c>
      <c r="H244" s="67">
        <f>H245</f>
        <v>41</v>
      </c>
    </row>
    <row r="245" spans="1:8" x14ac:dyDescent="0.3">
      <c r="A245" s="1" t="s">
        <v>24</v>
      </c>
      <c r="B245" s="28">
        <v>4</v>
      </c>
      <c r="C245" s="2">
        <v>0</v>
      </c>
      <c r="D245" s="12" t="s">
        <v>152</v>
      </c>
      <c r="E245" s="2" t="s">
        <v>180</v>
      </c>
      <c r="F245" s="2">
        <v>610</v>
      </c>
      <c r="G245" s="67">
        <v>41</v>
      </c>
      <c r="H245" s="67">
        <v>41</v>
      </c>
    </row>
    <row r="246" spans="1:8" ht="36" hidden="1" x14ac:dyDescent="0.3">
      <c r="A246" s="1" t="s">
        <v>221</v>
      </c>
      <c r="B246" s="28">
        <v>4</v>
      </c>
      <c r="C246" s="2">
        <v>0</v>
      </c>
      <c r="D246" s="12" t="s">
        <v>152</v>
      </c>
      <c r="E246" s="2" t="s">
        <v>217</v>
      </c>
      <c r="F246" s="2"/>
      <c r="G246" s="67"/>
      <c r="H246" s="67"/>
    </row>
    <row r="247" spans="1:8" ht="24" hidden="1" x14ac:dyDescent="0.3">
      <c r="A247" s="1" t="s">
        <v>23</v>
      </c>
      <c r="B247" s="28">
        <v>4</v>
      </c>
      <c r="C247" s="2">
        <v>0</v>
      </c>
      <c r="D247" s="12" t="s">
        <v>152</v>
      </c>
      <c r="E247" s="2" t="s">
        <v>217</v>
      </c>
      <c r="F247" s="2">
        <v>600</v>
      </c>
      <c r="G247" s="67"/>
      <c r="H247" s="67"/>
    </row>
    <row r="248" spans="1:8" hidden="1" x14ac:dyDescent="0.3">
      <c r="A248" s="1" t="s">
        <v>24</v>
      </c>
      <c r="B248" s="28">
        <v>4</v>
      </c>
      <c r="C248" s="2">
        <v>0</v>
      </c>
      <c r="D248" s="12" t="s">
        <v>152</v>
      </c>
      <c r="E248" s="2" t="s">
        <v>217</v>
      </c>
      <c r="F248" s="2">
        <v>610</v>
      </c>
      <c r="G248" s="67"/>
      <c r="H248" s="67"/>
    </row>
    <row r="249" spans="1:8" ht="57" x14ac:dyDescent="0.3">
      <c r="A249" s="35" t="s">
        <v>145</v>
      </c>
      <c r="B249" s="28">
        <v>5</v>
      </c>
      <c r="C249" s="34">
        <v>0</v>
      </c>
      <c r="D249" s="12" t="s">
        <v>152</v>
      </c>
      <c r="E249" s="2">
        <v>0</v>
      </c>
      <c r="F249" s="34"/>
      <c r="G249" s="22">
        <f>G250+G253+G256+G259+G266+G269+G272+G275+G278+G281+G284+G293+G296+G299+G302+G305+G287+G290</f>
        <v>71622.599999999991</v>
      </c>
      <c r="H249" s="22">
        <f>H250+H253+H256+H259+H266+H269+H272+H275+H278+H281+H284+H293+H296+H299+H302+H305+H287+H290</f>
        <v>71623.5</v>
      </c>
    </row>
    <row r="250" spans="1:8" ht="84" x14ac:dyDescent="0.3">
      <c r="A250" s="1" t="s">
        <v>247</v>
      </c>
      <c r="B250" s="28">
        <v>5</v>
      </c>
      <c r="C250" s="2">
        <v>0</v>
      </c>
      <c r="D250" s="12" t="s">
        <v>152</v>
      </c>
      <c r="E250" s="2">
        <v>78240</v>
      </c>
      <c r="F250" s="2"/>
      <c r="G250" s="67">
        <f>G251</f>
        <v>228.3</v>
      </c>
      <c r="H250" s="67">
        <f>H251</f>
        <v>229.2</v>
      </c>
    </row>
    <row r="251" spans="1:8" ht="24" x14ac:dyDescent="0.3">
      <c r="A251" s="1" t="s">
        <v>23</v>
      </c>
      <c r="B251" s="28">
        <v>5</v>
      </c>
      <c r="C251" s="2">
        <v>0</v>
      </c>
      <c r="D251" s="12" t="s">
        <v>152</v>
      </c>
      <c r="E251" s="2">
        <v>78240</v>
      </c>
      <c r="F251" s="2">
        <v>600</v>
      </c>
      <c r="G251" s="67">
        <f>G252</f>
        <v>228.3</v>
      </c>
      <c r="H251" s="67">
        <f>H252</f>
        <v>229.2</v>
      </c>
    </row>
    <row r="252" spans="1:8" x14ac:dyDescent="0.3">
      <c r="A252" s="1" t="s">
        <v>24</v>
      </c>
      <c r="B252" s="28">
        <v>5</v>
      </c>
      <c r="C252" s="2">
        <v>0</v>
      </c>
      <c r="D252" s="12" t="s">
        <v>152</v>
      </c>
      <c r="E252" s="2">
        <v>78240</v>
      </c>
      <c r="F252" s="2">
        <v>610</v>
      </c>
      <c r="G252" s="67">
        <v>228.3</v>
      </c>
      <c r="H252" s="67">
        <v>229.2</v>
      </c>
    </row>
    <row r="253" spans="1:8" ht="24" hidden="1" x14ac:dyDescent="0.3">
      <c r="A253" s="1" t="s">
        <v>214</v>
      </c>
      <c r="B253" s="28">
        <v>5</v>
      </c>
      <c r="C253" s="2">
        <v>0</v>
      </c>
      <c r="D253" s="12" t="s">
        <v>152</v>
      </c>
      <c r="E253" s="2">
        <v>78360</v>
      </c>
      <c r="F253" s="2"/>
      <c r="G253" s="67"/>
      <c r="H253" s="67"/>
    </row>
    <row r="254" spans="1:8" ht="24" hidden="1" x14ac:dyDescent="0.3">
      <c r="A254" s="1" t="s">
        <v>23</v>
      </c>
      <c r="B254" s="28">
        <v>5</v>
      </c>
      <c r="C254" s="2">
        <v>0</v>
      </c>
      <c r="D254" s="12" t="s">
        <v>152</v>
      </c>
      <c r="E254" s="2">
        <v>78360</v>
      </c>
      <c r="F254" s="2">
        <v>600</v>
      </c>
      <c r="G254" s="67"/>
      <c r="H254" s="67"/>
    </row>
    <row r="255" spans="1:8" hidden="1" x14ac:dyDescent="0.3">
      <c r="A255" s="1" t="s">
        <v>24</v>
      </c>
      <c r="B255" s="28">
        <v>5</v>
      </c>
      <c r="C255" s="2">
        <v>0</v>
      </c>
      <c r="D255" s="12" t="s">
        <v>152</v>
      </c>
      <c r="E255" s="2">
        <v>78360</v>
      </c>
      <c r="F255" s="2">
        <v>610</v>
      </c>
      <c r="G255" s="67"/>
      <c r="H255" s="67"/>
    </row>
    <row r="256" spans="1:8" ht="24" hidden="1" x14ac:dyDescent="0.3">
      <c r="A256" s="18" t="s">
        <v>224</v>
      </c>
      <c r="B256" s="28">
        <v>5</v>
      </c>
      <c r="C256" s="2">
        <v>0</v>
      </c>
      <c r="D256" s="12" t="s">
        <v>152</v>
      </c>
      <c r="E256" s="2">
        <v>78530</v>
      </c>
      <c r="F256" s="2"/>
      <c r="G256" s="67"/>
      <c r="H256" s="67"/>
    </row>
    <row r="257" spans="1:8" ht="24" hidden="1" x14ac:dyDescent="0.3">
      <c r="A257" s="18" t="s">
        <v>23</v>
      </c>
      <c r="B257" s="28">
        <v>5</v>
      </c>
      <c r="C257" s="2">
        <v>0</v>
      </c>
      <c r="D257" s="12" t="s">
        <v>152</v>
      </c>
      <c r="E257" s="2">
        <v>78530</v>
      </c>
      <c r="F257" s="2">
        <v>600</v>
      </c>
      <c r="G257" s="67"/>
      <c r="H257" s="67"/>
    </row>
    <row r="258" spans="1:8" hidden="1" x14ac:dyDescent="0.3">
      <c r="A258" s="18" t="s">
        <v>24</v>
      </c>
      <c r="B258" s="28">
        <v>5</v>
      </c>
      <c r="C258" s="2">
        <v>0</v>
      </c>
      <c r="D258" s="12" t="s">
        <v>152</v>
      </c>
      <c r="E258" s="2">
        <v>78530</v>
      </c>
      <c r="F258" s="2">
        <v>610</v>
      </c>
      <c r="G258" s="67"/>
      <c r="H258" s="67"/>
    </row>
    <row r="259" spans="1:8" ht="24" x14ac:dyDescent="0.3">
      <c r="A259" s="1" t="s">
        <v>31</v>
      </c>
      <c r="B259" s="28">
        <v>5</v>
      </c>
      <c r="C259" s="2">
        <v>0</v>
      </c>
      <c r="D259" s="12" t="s">
        <v>152</v>
      </c>
      <c r="E259" s="2">
        <v>80010</v>
      </c>
      <c r="F259" s="2"/>
      <c r="G259" s="67">
        <f>G260+G262+G264</f>
        <v>1786.3</v>
      </c>
      <c r="H259" s="67">
        <f>H260+H262+H264</f>
        <v>1786.3</v>
      </c>
    </row>
    <row r="260" spans="1:8" ht="60" x14ac:dyDescent="0.3">
      <c r="A260" s="1" t="s">
        <v>29</v>
      </c>
      <c r="B260" s="28">
        <v>5</v>
      </c>
      <c r="C260" s="2">
        <v>0</v>
      </c>
      <c r="D260" s="12" t="s">
        <v>152</v>
      </c>
      <c r="E260" s="2">
        <v>80010</v>
      </c>
      <c r="F260" s="2">
        <v>100</v>
      </c>
      <c r="G260" s="67">
        <f>G261</f>
        <v>1737.6</v>
      </c>
      <c r="H260" s="67">
        <f>H261</f>
        <v>1737.6</v>
      </c>
    </row>
    <row r="261" spans="1:8" ht="24" x14ac:dyDescent="0.3">
      <c r="A261" s="1" t="s">
        <v>30</v>
      </c>
      <c r="B261" s="28">
        <v>5</v>
      </c>
      <c r="C261" s="2">
        <v>0</v>
      </c>
      <c r="D261" s="12" t="s">
        <v>152</v>
      </c>
      <c r="E261" s="2">
        <v>80010</v>
      </c>
      <c r="F261" s="2">
        <v>120</v>
      </c>
      <c r="G261" s="67">
        <f>1629.1+108.5</f>
        <v>1737.6</v>
      </c>
      <c r="H261" s="67">
        <f>1629.1+108.5</f>
        <v>1737.6</v>
      </c>
    </row>
    <row r="262" spans="1:8" ht="24" x14ac:dyDescent="0.3">
      <c r="A262" s="1" t="s">
        <v>181</v>
      </c>
      <c r="B262" s="28">
        <v>5</v>
      </c>
      <c r="C262" s="2">
        <v>0</v>
      </c>
      <c r="D262" s="12" t="s">
        <v>152</v>
      </c>
      <c r="E262" s="2">
        <v>80010</v>
      </c>
      <c r="F262" s="2">
        <v>200</v>
      </c>
      <c r="G262" s="67">
        <f>G263</f>
        <v>47.2</v>
      </c>
      <c r="H262" s="67">
        <f>H263</f>
        <v>47.2</v>
      </c>
    </row>
    <row r="263" spans="1:8" ht="24" x14ac:dyDescent="0.3">
      <c r="A263" s="1" t="s">
        <v>142</v>
      </c>
      <c r="B263" s="28">
        <v>5</v>
      </c>
      <c r="C263" s="2">
        <v>0</v>
      </c>
      <c r="D263" s="12" t="s">
        <v>152</v>
      </c>
      <c r="E263" s="2">
        <v>80010</v>
      </c>
      <c r="F263" s="2">
        <v>240</v>
      </c>
      <c r="G263" s="67">
        <v>47.2</v>
      </c>
      <c r="H263" s="67">
        <v>47.2</v>
      </c>
    </row>
    <row r="264" spans="1:8" x14ac:dyDescent="0.3">
      <c r="A264" s="1" t="s">
        <v>32</v>
      </c>
      <c r="B264" s="28">
        <v>5</v>
      </c>
      <c r="C264" s="2">
        <v>0</v>
      </c>
      <c r="D264" s="12" t="s">
        <v>152</v>
      </c>
      <c r="E264" s="2">
        <v>80010</v>
      </c>
      <c r="F264" s="2">
        <v>800</v>
      </c>
      <c r="G264" s="67">
        <f>G265</f>
        <v>1.5</v>
      </c>
      <c r="H264" s="67">
        <f>H265</f>
        <v>1.5</v>
      </c>
    </row>
    <row r="265" spans="1:8" x14ac:dyDescent="0.3">
      <c r="A265" s="1" t="s">
        <v>33</v>
      </c>
      <c r="B265" s="28">
        <v>5</v>
      </c>
      <c r="C265" s="2">
        <v>0</v>
      </c>
      <c r="D265" s="12" t="s">
        <v>152</v>
      </c>
      <c r="E265" s="2">
        <v>80010</v>
      </c>
      <c r="F265" s="2">
        <v>850</v>
      </c>
      <c r="G265" s="67">
        <v>1.5</v>
      </c>
      <c r="H265" s="67">
        <v>1.5</v>
      </c>
    </row>
    <row r="266" spans="1:8" ht="36" x14ac:dyDescent="0.3">
      <c r="A266" s="1" t="s">
        <v>173</v>
      </c>
      <c r="B266" s="28">
        <v>5</v>
      </c>
      <c r="C266" s="2">
        <v>0</v>
      </c>
      <c r="D266" s="12" t="s">
        <v>152</v>
      </c>
      <c r="E266" s="2">
        <v>80300</v>
      </c>
      <c r="F266" s="2"/>
      <c r="G266" s="67">
        <f>G267</f>
        <v>2513.6</v>
      </c>
      <c r="H266" s="67">
        <f>H267</f>
        <v>2513.6</v>
      </c>
    </row>
    <row r="267" spans="1:8" ht="24" x14ac:dyDescent="0.3">
      <c r="A267" s="1" t="s">
        <v>23</v>
      </c>
      <c r="B267" s="28">
        <v>5</v>
      </c>
      <c r="C267" s="2">
        <v>0</v>
      </c>
      <c r="D267" s="12" t="s">
        <v>152</v>
      </c>
      <c r="E267" s="2">
        <v>80300</v>
      </c>
      <c r="F267" s="2">
        <v>600</v>
      </c>
      <c r="G267" s="67">
        <f>G268</f>
        <v>2513.6</v>
      </c>
      <c r="H267" s="67">
        <f>H268</f>
        <v>2513.6</v>
      </c>
    </row>
    <row r="268" spans="1:8" x14ac:dyDescent="0.3">
      <c r="A268" s="1" t="s">
        <v>24</v>
      </c>
      <c r="B268" s="28">
        <v>5</v>
      </c>
      <c r="C268" s="2">
        <v>0</v>
      </c>
      <c r="D268" s="12" t="s">
        <v>152</v>
      </c>
      <c r="E268" s="2">
        <v>80300</v>
      </c>
      <c r="F268" s="2">
        <v>610</v>
      </c>
      <c r="G268" s="67">
        <v>2513.6</v>
      </c>
      <c r="H268" s="67">
        <v>2513.6</v>
      </c>
    </row>
    <row r="269" spans="1:8" x14ac:dyDescent="0.3">
      <c r="A269" s="1" t="s">
        <v>71</v>
      </c>
      <c r="B269" s="28">
        <v>5</v>
      </c>
      <c r="C269" s="2">
        <v>0</v>
      </c>
      <c r="D269" s="12" t="s">
        <v>152</v>
      </c>
      <c r="E269" s="2">
        <v>80400</v>
      </c>
      <c r="F269" s="2"/>
      <c r="G269" s="67">
        <f>G270</f>
        <v>374</v>
      </c>
      <c r="H269" s="67">
        <f>H270</f>
        <v>434</v>
      </c>
    </row>
    <row r="270" spans="1:8" ht="24" x14ac:dyDescent="0.3">
      <c r="A270" s="1" t="s">
        <v>23</v>
      </c>
      <c r="B270" s="28">
        <v>5</v>
      </c>
      <c r="C270" s="2">
        <v>0</v>
      </c>
      <c r="D270" s="12" t="s">
        <v>152</v>
      </c>
      <c r="E270" s="2">
        <v>80400</v>
      </c>
      <c r="F270" s="2">
        <v>600</v>
      </c>
      <c r="G270" s="67">
        <f>G271</f>
        <v>374</v>
      </c>
      <c r="H270" s="67">
        <f>H271</f>
        <v>434</v>
      </c>
    </row>
    <row r="271" spans="1:8" x14ac:dyDescent="0.3">
      <c r="A271" s="1" t="s">
        <v>24</v>
      </c>
      <c r="B271" s="28">
        <v>5</v>
      </c>
      <c r="C271" s="2">
        <v>0</v>
      </c>
      <c r="D271" s="12" t="s">
        <v>152</v>
      </c>
      <c r="E271" s="2">
        <v>80400</v>
      </c>
      <c r="F271" s="2">
        <v>610</v>
      </c>
      <c r="G271" s="67">
        <f>324+50</f>
        <v>374</v>
      </c>
      <c r="H271" s="67">
        <f>384+50</f>
        <v>434</v>
      </c>
    </row>
    <row r="272" spans="1:8" ht="24" x14ac:dyDescent="0.3">
      <c r="A272" s="1" t="s">
        <v>72</v>
      </c>
      <c r="B272" s="28">
        <v>5</v>
      </c>
      <c r="C272" s="2">
        <v>0</v>
      </c>
      <c r="D272" s="12" t="s">
        <v>152</v>
      </c>
      <c r="E272" s="2">
        <v>80520</v>
      </c>
      <c r="F272" s="2"/>
      <c r="G272" s="67">
        <f>G273</f>
        <v>500</v>
      </c>
      <c r="H272" s="67">
        <f>H273</f>
        <v>500</v>
      </c>
    </row>
    <row r="273" spans="1:8" ht="24" x14ac:dyDescent="0.3">
      <c r="A273" s="1" t="s">
        <v>23</v>
      </c>
      <c r="B273" s="28">
        <v>5</v>
      </c>
      <c r="C273" s="2">
        <v>0</v>
      </c>
      <c r="D273" s="12" t="s">
        <v>152</v>
      </c>
      <c r="E273" s="2">
        <v>80520</v>
      </c>
      <c r="F273" s="2">
        <v>600</v>
      </c>
      <c r="G273" s="67">
        <f>G274</f>
        <v>500</v>
      </c>
      <c r="H273" s="67">
        <f>H274</f>
        <v>500</v>
      </c>
    </row>
    <row r="274" spans="1:8" x14ac:dyDescent="0.3">
      <c r="A274" s="1" t="s">
        <v>24</v>
      </c>
      <c r="B274" s="28">
        <v>5</v>
      </c>
      <c r="C274" s="2">
        <v>0</v>
      </c>
      <c r="D274" s="12" t="s">
        <v>152</v>
      </c>
      <c r="E274" s="2">
        <v>80520</v>
      </c>
      <c r="F274" s="2">
        <v>610</v>
      </c>
      <c r="G274" s="67">
        <v>500</v>
      </c>
      <c r="H274" s="67">
        <v>500</v>
      </c>
    </row>
    <row r="275" spans="1:8" ht="24" hidden="1" x14ac:dyDescent="0.3">
      <c r="A275" s="1" t="s">
        <v>150</v>
      </c>
      <c r="B275" s="28">
        <v>5</v>
      </c>
      <c r="C275" s="2">
        <v>0</v>
      </c>
      <c r="D275" s="12" t="s">
        <v>152</v>
      </c>
      <c r="E275" s="2">
        <v>80790</v>
      </c>
      <c r="F275" s="2"/>
      <c r="G275" s="67"/>
      <c r="H275" s="67"/>
    </row>
    <row r="276" spans="1:8" ht="24" hidden="1" x14ac:dyDescent="0.3">
      <c r="A276" s="1" t="s">
        <v>23</v>
      </c>
      <c r="B276" s="28">
        <v>5</v>
      </c>
      <c r="C276" s="2">
        <v>0</v>
      </c>
      <c r="D276" s="12" t="s">
        <v>152</v>
      </c>
  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24</v>
      </c>
      <c r="B277" s="28">
        <v>5</v>
      </c>
      <c r="C277" s="2">
        <v>0</v>
      </c>
      <c r="D277" s="12" t="s">
        <v>152</v>
      </c>
      <c r="E277" s="2">
        <v>80790</v>
      </c>
      <c r="F277" s="2">
        <v>610</v>
      </c>
      <c r="G277" s="67"/>
      <c r="H277" s="67"/>
    </row>
    <row r="278" spans="1:8" ht="48" x14ac:dyDescent="0.3">
      <c r="A278" s="1" t="s">
        <v>198</v>
      </c>
      <c r="B278" s="28">
        <v>5</v>
      </c>
      <c r="C278" s="2">
        <v>0</v>
      </c>
      <c r="D278" s="12" t="s">
        <v>152</v>
      </c>
      <c r="E278" s="2">
        <v>85100</v>
      </c>
      <c r="F278" s="2"/>
      <c r="G278" s="67">
        <f>G279</f>
        <v>44083.6</v>
      </c>
      <c r="H278" s="67">
        <f>H279</f>
        <v>44083.6</v>
      </c>
    </row>
    <row r="279" spans="1:8" ht="33.6" customHeight="1" x14ac:dyDescent="0.3">
      <c r="A279" s="1" t="s">
        <v>23</v>
      </c>
      <c r="B279" s="28">
        <v>5</v>
      </c>
      <c r="C279" s="2">
        <v>0</v>
      </c>
      <c r="D279" s="12" t="s">
        <v>152</v>
      </c>
      <c r="E279" s="2">
        <v>85100</v>
      </c>
      <c r="F279" s="2">
        <v>600</v>
      </c>
      <c r="G279" s="67">
        <f>G280</f>
        <v>44083.6</v>
      </c>
      <c r="H279" s="67">
        <f>H280</f>
        <v>44083.6</v>
      </c>
    </row>
    <row r="280" spans="1:8" x14ac:dyDescent="0.3">
      <c r="A280" s="1" t="s">
        <v>24</v>
      </c>
      <c r="B280" s="28">
        <v>5</v>
      </c>
      <c r="C280" s="2">
        <v>0</v>
      </c>
      <c r="D280" s="12" t="s">
        <v>152</v>
      </c>
      <c r="E280" s="2">
        <v>85100</v>
      </c>
      <c r="F280" s="2">
        <v>610</v>
      </c>
      <c r="G280" s="67">
        <v>44083.6</v>
      </c>
      <c r="H280" s="67">
        <v>44083.6</v>
      </c>
    </row>
    <row r="281" spans="1:8" ht="48" x14ac:dyDescent="0.3">
      <c r="A281" s="1" t="s">
        <v>199</v>
      </c>
      <c r="B281" s="28">
        <v>5</v>
      </c>
      <c r="C281" s="2">
        <v>0</v>
      </c>
      <c r="D281" s="12" t="s">
        <v>152</v>
      </c>
      <c r="E281" s="2">
        <v>85110</v>
      </c>
      <c r="F281" s="2"/>
      <c r="G281" s="67">
        <f>G282</f>
        <v>4597.2</v>
      </c>
      <c r="H281" s="67">
        <f>H282</f>
        <v>4597.2</v>
      </c>
    </row>
    <row r="282" spans="1:8" ht="24" x14ac:dyDescent="0.3">
      <c r="A282" s="1" t="s">
        <v>23</v>
      </c>
      <c r="B282" s="28">
        <v>5</v>
      </c>
      <c r="C282" s="2">
        <v>0</v>
      </c>
      <c r="D282" s="12" t="s">
        <v>152</v>
      </c>
      <c r="E282" s="2">
        <v>85110</v>
      </c>
      <c r="F282" s="2">
        <v>600</v>
      </c>
      <c r="G282" s="67">
        <f>G283</f>
        <v>4597.2</v>
      </c>
      <c r="H282" s="67">
        <f>H283</f>
        <v>4597.2</v>
      </c>
    </row>
    <row r="283" spans="1:8" x14ac:dyDescent="0.3">
      <c r="A283" s="1" t="s">
        <v>24</v>
      </c>
      <c r="B283" s="28">
        <v>5</v>
      </c>
      <c r="C283" s="2">
        <v>0</v>
      </c>
      <c r="D283" s="12" t="s">
        <v>152</v>
      </c>
      <c r="E283" s="2">
        <v>85110</v>
      </c>
      <c r="F283" s="2">
        <v>610</v>
      </c>
      <c r="G283" s="67">
        <v>4597.2</v>
      </c>
      <c r="H283" s="67">
        <v>4597.2</v>
      </c>
    </row>
    <row r="284" spans="1:8" ht="48" x14ac:dyDescent="0.3">
      <c r="A284" s="1" t="s">
        <v>202</v>
      </c>
      <c r="B284" s="28">
        <v>5</v>
      </c>
      <c r="C284" s="2">
        <v>0</v>
      </c>
      <c r="D284" s="12" t="s">
        <v>152</v>
      </c>
      <c r="E284" s="2">
        <v>85120</v>
      </c>
      <c r="F284" s="2"/>
      <c r="G284" s="67">
        <f>G285</f>
        <v>15726.8</v>
      </c>
      <c r="H284" s="67">
        <f>H285</f>
        <v>15726.8</v>
      </c>
    </row>
    <row r="285" spans="1:8" ht="24" x14ac:dyDescent="0.3">
      <c r="A285" s="1" t="s">
        <v>23</v>
      </c>
      <c r="B285" s="28">
        <v>5</v>
      </c>
      <c r="C285" s="2">
        <v>0</v>
      </c>
      <c r="D285" s="12" t="s">
        <v>152</v>
      </c>
      <c r="E285" s="2">
        <v>85120</v>
      </c>
      <c r="F285" s="2">
        <v>600</v>
      </c>
      <c r="G285" s="67">
        <f>G286</f>
        <v>15726.8</v>
      </c>
      <c r="H285" s="67">
        <f>H286</f>
        <v>15726.8</v>
      </c>
    </row>
    <row r="286" spans="1:8" x14ac:dyDescent="0.3">
      <c r="A286" s="1" t="s">
        <v>24</v>
      </c>
      <c r="B286" s="28">
        <v>5</v>
      </c>
      <c r="C286" s="2">
        <v>0</v>
      </c>
      <c r="D286" s="12" t="s">
        <v>152</v>
      </c>
      <c r="E286" s="2">
        <v>85120</v>
      </c>
      <c r="F286" s="2">
        <v>610</v>
      </c>
      <c r="G286" s="67">
        <v>15726.8</v>
      </c>
      <c r="H286" s="67">
        <v>15726.8</v>
      </c>
    </row>
    <row r="287" spans="1:8" ht="48" x14ac:dyDescent="0.3">
      <c r="A287" s="18" t="s">
        <v>263</v>
      </c>
      <c r="B287" s="28">
        <v>5</v>
      </c>
      <c r="C287" s="2">
        <v>0</v>
      </c>
      <c r="D287" s="12" t="s">
        <v>264</v>
      </c>
      <c r="E287" s="2">
        <v>85130</v>
      </c>
      <c r="F287" s="2"/>
      <c r="G287" s="67">
        <f t="shared" ref="G287:H288" si="5">G288</f>
        <v>1132.8</v>
      </c>
      <c r="H287" s="67">
        <f t="shared" si="5"/>
        <v>1132.8</v>
      </c>
    </row>
    <row r="288" spans="1:8" ht="24" x14ac:dyDescent="0.3">
      <c r="A288" s="18" t="s">
        <v>23</v>
      </c>
      <c r="B288" s="28">
        <v>5</v>
      </c>
      <c r="C288" s="2">
        <v>0</v>
      </c>
      <c r="D288" s="12" t="s">
        <v>265</v>
      </c>
      <c r="E288" s="2">
        <v>85130</v>
      </c>
      <c r="F288" s="2">
        <v>600</v>
      </c>
      <c r="G288" s="67">
        <f t="shared" si="5"/>
        <v>1132.8</v>
      </c>
      <c r="H288" s="67">
        <f t="shared" si="5"/>
        <v>1132.8</v>
      </c>
    </row>
    <row r="289" spans="1:8" x14ac:dyDescent="0.3">
      <c r="A289" s="18" t="s">
        <v>24</v>
      </c>
      <c r="B289" s="28">
        <v>5</v>
      </c>
      <c r="C289" s="2">
        <v>0</v>
      </c>
      <c r="D289" s="12" t="s">
        <v>266</v>
      </c>
      <c r="E289" s="2">
        <v>85130</v>
      </c>
      <c r="F289" s="2">
        <v>610</v>
      </c>
      <c r="G289" s="67">
        <v>1132.8</v>
      </c>
      <c r="H289" s="67">
        <v>1132.8</v>
      </c>
    </row>
    <row r="290" spans="1:8" x14ac:dyDescent="0.3">
      <c r="A290" s="1" t="s">
        <v>267</v>
      </c>
      <c r="B290" s="28">
        <v>5</v>
      </c>
      <c r="C290" s="2">
        <v>0</v>
      </c>
      <c r="D290" s="12" t="s">
        <v>152</v>
      </c>
      <c r="E290" s="2" t="s">
        <v>268</v>
      </c>
      <c r="F290" s="2"/>
      <c r="G290" s="67">
        <f>G291</f>
        <v>500</v>
      </c>
      <c r="H290" s="67">
        <f>H291</f>
        <v>440</v>
      </c>
    </row>
    <row r="291" spans="1:8" ht="24" x14ac:dyDescent="0.3">
      <c r="A291" s="1" t="s">
        <v>23</v>
      </c>
      <c r="B291" s="28">
        <v>5</v>
      </c>
      <c r="C291" s="2">
        <v>0</v>
      </c>
      <c r="D291" s="12" t="s">
        <v>152</v>
      </c>
      <c r="E291" s="2" t="s">
        <v>268</v>
      </c>
      <c r="F291" s="2">
        <v>600</v>
      </c>
      <c r="G291" s="67">
        <f>G292</f>
        <v>500</v>
      </c>
      <c r="H291" s="67">
        <f>H292</f>
        <v>440</v>
      </c>
    </row>
    <row r="292" spans="1:8" x14ac:dyDescent="0.3">
      <c r="A292" s="1" t="s">
        <v>24</v>
      </c>
      <c r="B292" s="28">
        <v>5</v>
      </c>
      <c r="C292" s="2">
        <v>0</v>
      </c>
      <c r="D292" s="12" t="s">
        <v>152</v>
      </c>
      <c r="E292" s="2" t="s">
        <v>268</v>
      </c>
      <c r="F292" s="2">
        <v>610</v>
      </c>
      <c r="G292" s="67">
        <v>500</v>
      </c>
      <c r="H292" s="67">
        <v>440</v>
      </c>
    </row>
    <row r="293" spans="1:8" ht="36" hidden="1" x14ac:dyDescent="0.3">
      <c r="A293" s="1" t="s">
        <v>163</v>
      </c>
      <c r="B293" s="28">
        <v>5</v>
      </c>
      <c r="C293" s="2">
        <v>0</v>
      </c>
      <c r="D293" s="12" t="s">
        <v>152</v>
      </c>
      <c r="E293" s="2" t="s">
        <v>162</v>
      </c>
      <c r="F293" s="2"/>
      <c r="G293" s="67"/>
      <c r="H293" s="67"/>
    </row>
    <row r="294" spans="1:8" ht="24" hidden="1" x14ac:dyDescent="0.3">
      <c r="A294" s="1" t="s">
        <v>23</v>
      </c>
      <c r="B294" s="28">
        <v>5</v>
      </c>
      <c r="C294" s="2">
        <v>0</v>
      </c>
      <c r="D294" s="12" t="s">
        <v>152</v>
      </c>
      <c r="E294" s="2" t="s">
        <v>162</v>
      </c>
      <c r="F294" s="2">
        <v>600</v>
      </c>
      <c r="G294" s="67"/>
      <c r="H294" s="67"/>
    </row>
    <row r="295" spans="1:8" hidden="1" x14ac:dyDescent="0.3">
      <c r="A295" s="1" t="s">
        <v>24</v>
      </c>
      <c r="B295" s="28">
        <v>5</v>
      </c>
      <c r="C295" s="2">
        <v>0</v>
      </c>
      <c r="D295" s="12" t="s">
        <v>152</v>
      </c>
      <c r="E295" s="2" t="s">
        <v>162</v>
      </c>
      <c r="F295" s="2">
        <v>610</v>
      </c>
      <c r="G295" s="67"/>
      <c r="H295" s="67"/>
    </row>
    <row r="296" spans="1:8" ht="48" hidden="1" x14ac:dyDescent="0.3">
      <c r="A296" s="1" t="s">
        <v>161</v>
      </c>
      <c r="B296" s="28">
        <v>5</v>
      </c>
      <c r="C296" s="2">
        <v>0</v>
      </c>
      <c r="D296" s="12" t="s">
        <v>152</v>
      </c>
      <c r="E296" s="2" t="s">
        <v>160</v>
      </c>
      <c r="F296" s="2"/>
      <c r="G296" s="67">
        <f>G297</f>
        <v>0</v>
      </c>
      <c r="H296" s="67">
        <f>H297</f>
        <v>0</v>
      </c>
    </row>
    <row r="297" spans="1:8" ht="24" hidden="1" x14ac:dyDescent="0.3">
      <c r="A297" s="1" t="s">
        <v>23</v>
      </c>
      <c r="B297" s="28">
        <v>5</v>
      </c>
      <c r="C297" s="2">
        <v>0</v>
      </c>
      <c r="D297" s="12" t="s">
        <v>152</v>
      </c>
      <c r="E297" s="2" t="s">
        <v>160</v>
      </c>
      <c r="F297" s="2">
        <v>600</v>
      </c>
      <c r="G297" s="67">
        <f>G298</f>
        <v>0</v>
      </c>
      <c r="H297" s="67">
        <f>H298</f>
        <v>0</v>
      </c>
    </row>
    <row r="298" spans="1:8" hidden="1" x14ac:dyDescent="0.3">
      <c r="A298" s="1" t="s">
        <v>24</v>
      </c>
      <c r="B298" s="28">
        <v>5</v>
      </c>
      <c r="C298" s="2">
        <v>0</v>
      </c>
      <c r="D298" s="12" t="s">
        <v>152</v>
      </c>
      <c r="E298" s="2" t="s">
        <v>160</v>
      </c>
      <c r="F298" s="2">
        <v>610</v>
      </c>
      <c r="G298" s="67"/>
      <c r="H298" s="67"/>
    </row>
    <row r="299" spans="1:8" ht="60" hidden="1" x14ac:dyDescent="0.3">
      <c r="A299" s="1" t="s">
        <v>159</v>
      </c>
      <c r="B299" s="28">
        <v>5</v>
      </c>
      <c r="C299" s="2">
        <v>0</v>
      </c>
      <c r="D299" s="12" t="s">
        <v>152</v>
      </c>
      <c r="E299" s="2" t="s">
        <v>158</v>
      </c>
      <c r="F299" s="2"/>
      <c r="G299" s="67">
        <f>G300</f>
        <v>0</v>
      </c>
      <c r="H299" s="67">
        <f>H300</f>
        <v>0</v>
      </c>
    </row>
    <row r="300" spans="1:8" ht="24" hidden="1" x14ac:dyDescent="0.3">
      <c r="A300" s="1" t="s">
        <v>23</v>
      </c>
      <c r="B300" s="28">
        <v>5</v>
      </c>
      <c r="C300" s="2">
        <v>0</v>
      </c>
      <c r="D300" s="12" t="s">
        <v>152</v>
      </c>
      <c r="E300" s="2" t="s">
        <v>158</v>
      </c>
      <c r="F300" s="2">
        <v>600</v>
      </c>
      <c r="G300" s="67">
        <f>G301</f>
        <v>0</v>
      </c>
      <c r="H300" s="67">
        <f>H301</f>
        <v>0</v>
      </c>
    </row>
    <row r="301" spans="1:8" hidden="1" x14ac:dyDescent="0.3">
      <c r="A301" s="1" t="s">
        <v>24</v>
      </c>
      <c r="B301" s="28">
        <v>5</v>
      </c>
      <c r="C301" s="2">
        <v>0</v>
      </c>
      <c r="D301" s="12" t="s">
        <v>152</v>
      </c>
      <c r="E301" s="2" t="s">
        <v>158</v>
      </c>
      <c r="F301" s="2">
        <v>610</v>
      </c>
      <c r="G301" s="67"/>
      <c r="H301" s="67"/>
    </row>
    <row r="302" spans="1:8" ht="36" x14ac:dyDescent="0.3">
      <c r="A302" s="18" t="s">
        <v>216</v>
      </c>
      <c r="B302" s="28">
        <v>5</v>
      </c>
      <c r="C302" s="2">
        <v>0</v>
      </c>
      <c r="D302" s="12" t="s">
        <v>152</v>
      </c>
      <c r="E302" s="2" t="s">
        <v>215</v>
      </c>
      <c r="F302" s="2"/>
      <c r="G302" s="67">
        <f>G303</f>
        <v>30</v>
      </c>
      <c r="H302" s="67">
        <f>H303</f>
        <v>30</v>
      </c>
    </row>
    <row r="303" spans="1:8" ht="24" x14ac:dyDescent="0.3">
      <c r="A303" s="18" t="s">
        <v>23</v>
      </c>
      <c r="B303" s="28">
        <v>5</v>
      </c>
      <c r="C303" s="2">
        <v>0</v>
      </c>
      <c r="D303" s="12" t="s">
        <v>152</v>
      </c>
      <c r="E303" s="2" t="s">
        <v>215</v>
      </c>
      <c r="F303" s="2">
        <v>600</v>
      </c>
      <c r="G303" s="67">
        <f>G304</f>
        <v>30</v>
      </c>
      <c r="H303" s="67">
        <f>H304</f>
        <v>30</v>
      </c>
    </row>
    <row r="304" spans="1:8" x14ac:dyDescent="0.3">
      <c r="A304" s="18" t="s">
        <v>24</v>
      </c>
      <c r="B304" s="28">
        <v>5</v>
      </c>
      <c r="C304" s="2">
        <v>0</v>
      </c>
      <c r="D304" s="12" t="s">
        <v>152</v>
      </c>
      <c r="E304" s="2" t="s">
        <v>215</v>
      </c>
      <c r="F304" s="2">
        <v>610</v>
      </c>
      <c r="G304" s="67">
        <f>30</f>
        <v>30</v>
      </c>
      <c r="H304" s="67">
        <v>30</v>
      </c>
    </row>
    <row r="305" spans="1:8" ht="36" x14ac:dyDescent="0.3">
      <c r="A305" s="18" t="s">
        <v>179</v>
      </c>
      <c r="B305" s="28">
        <v>5</v>
      </c>
      <c r="C305" s="2">
        <v>0</v>
      </c>
      <c r="D305" s="12" t="s">
        <v>152</v>
      </c>
      <c r="E305" s="2" t="s">
        <v>180</v>
      </c>
      <c r="F305" s="2"/>
      <c r="G305" s="67">
        <f>G306</f>
        <v>150</v>
      </c>
      <c r="H305" s="67">
        <f>H306</f>
        <v>150</v>
      </c>
    </row>
    <row r="306" spans="1:8" ht="24" x14ac:dyDescent="0.3">
      <c r="A306" s="18" t="s">
        <v>23</v>
      </c>
      <c r="B306" s="28">
        <v>5</v>
      </c>
      <c r="C306" s="2">
        <v>0</v>
      </c>
      <c r="D306" s="12" t="s">
        <v>152</v>
      </c>
      <c r="E306" s="2" t="s">
        <v>180</v>
      </c>
      <c r="F306" s="2">
        <v>600</v>
      </c>
      <c r="G306" s="67">
        <f>G307</f>
        <v>150</v>
      </c>
      <c r="H306" s="67">
        <f>H307</f>
        <v>150</v>
      </c>
    </row>
    <row r="307" spans="1:8" x14ac:dyDescent="0.3">
      <c r="A307" s="18" t="s">
        <v>24</v>
      </c>
      <c r="B307" s="28">
        <v>5</v>
      </c>
      <c r="C307" s="2">
        <v>0</v>
      </c>
      <c r="D307" s="12" t="s">
        <v>152</v>
      </c>
      <c r="E307" s="2" t="s">
        <v>180</v>
      </c>
      <c r="F307" s="2">
        <v>610</v>
      </c>
      <c r="G307" s="67">
        <v>150</v>
      </c>
      <c r="H307" s="67">
        <v>150</v>
      </c>
    </row>
    <row r="308" spans="1:8" ht="91.2" x14ac:dyDescent="0.3">
      <c r="A308" s="35" t="s">
        <v>47</v>
      </c>
      <c r="B308" s="28">
        <v>6</v>
      </c>
      <c r="C308" s="34">
        <v>0</v>
      </c>
      <c r="D308" s="12" t="s">
        <v>152</v>
      </c>
      <c r="E308" s="2">
        <v>0</v>
      </c>
      <c r="F308" s="34"/>
      <c r="G308" s="22">
        <f>G309+G312+G315+G318+G321+G324+G327+G330+G333+G339+G342+G345+G348+G351+G354</f>
        <v>64280.700000000004</v>
      </c>
      <c r="H308" s="22">
        <f>H309+H312+H315+H318+H321+H324+H327+H330+H333+H339+H342+H345+H348+H351+H354</f>
        <v>64358.700000000004</v>
      </c>
    </row>
    <row r="309" spans="1:8" ht="36" x14ac:dyDescent="0.3">
      <c r="A309" s="18" t="s">
        <v>226</v>
      </c>
      <c r="B309" s="28">
        <v>6</v>
      </c>
      <c r="C309" s="4">
        <v>0</v>
      </c>
      <c r="D309" s="16" t="s">
        <v>152</v>
      </c>
      <c r="E309" s="4">
        <v>78730</v>
      </c>
      <c r="F309" s="4"/>
      <c r="G309" s="67">
        <f>G310</f>
        <v>45.6</v>
      </c>
      <c r="H309" s="67">
        <f>H310</f>
        <v>45.6</v>
      </c>
    </row>
    <row r="310" spans="1:8" x14ac:dyDescent="0.3">
      <c r="A310" s="18" t="s">
        <v>42</v>
      </c>
      <c r="B310" s="28">
        <v>6</v>
      </c>
      <c r="C310" s="4">
        <v>0</v>
      </c>
      <c r="D310" s="16" t="s">
        <v>152</v>
      </c>
      <c r="E310" s="4">
        <v>78730</v>
      </c>
      <c r="F310" s="4">
        <v>300</v>
      </c>
      <c r="G310" s="67">
        <f>G311</f>
        <v>45.6</v>
      </c>
      <c r="H310" s="67">
        <f>H311</f>
        <v>45.6</v>
      </c>
    </row>
    <row r="311" spans="1:8" ht="24" x14ac:dyDescent="0.3">
      <c r="A311" s="18" t="s">
        <v>58</v>
      </c>
      <c r="B311" s="28">
        <v>6</v>
      </c>
      <c r="C311" s="4">
        <v>0</v>
      </c>
      <c r="D311" s="16" t="s">
        <v>152</v>
      </c>
      <c r="E311" s="4">
        <v>78730</v>
      </c>
      <c r="F311" s="4">
        <v>320</v>
      </c>
      <c r="G311" s="67">
        <v>45.6</v>
      </c>
      <c r="H311" s="67">
        <v>45.6</v>
      </c>
    </row>
    <row r="312" spans="1:8" ht="48" x14ac:dyDescent="0.3">
      <c r="A312" s="1" t="s">
        <v>57</v>
      </c>
      <c r="B312" s="28">
        <v>6</v>
      </c>
      <c r="C312" s="2">
        <v>0</v>
      </c>
      <c r="D312" s="12" t="s">
        <v>152</v>
      </c>
      <c r="E312" s="2">
        <v>78910</v>
      </c>
      <c r="F312" s="2"/>
      <c r="G312" s="67">
        <f>G313</f>
        <v>26.6</v>
      </c>
      <c r="H312" s="67">
        <f>H313</f>
        <v>26.6</v>
      </c>
    </row>
    <row r="313" spans="1:8" x14ac:dyDescent="0.3">
      <c r="A313" s="1" t="s">
        <v>42</v>
      </c>
      <c r="B313" s="28">
        <v>6</v>
      </c>
      <c r="C313" s="2">
        <v>0</v>
      </c>
      <c r="D313" s="12" t="s">
        <v>152</v>
      </c>
      <c r="E313" s="2">
        <v>78910</v>
      </c>
      <c r="F313" s="2">
        <v>300</v>
      </c>
      <c r="G313" s="67">
        <f>G314</f>
        <v>26.6</v>
      </c>
      <c r="H313" s="67">
        <f>H314</f>
        <v>26.6</v>
      </c>
    </row>
    <row r="314" spans="1:8" ht="24" x14ac:dyDescent="0.3">
      <c r="A314" s="1" t="s">
        <v>146</v>
      </c>
      <c r="B314" s="28">
        <v>6</v>
      </c>
      <c r="C314" s="2">
        <v>0</v>
      </c>
      <c r="D314" s="12" t="s">
        <v>152</v>
      </c>
      <c r="E314" s="2">
        <v>78910</v>
      </c>
      <c r="F314" s="2">
        <v>320</v>
      </c>
      <c r="G314" s="67">
        <v>26.6</v>
      </c>
      <c r="H314" s="67">
        <v>26.6</v>
      </c>
    </row>
    <row r="315" spans="1:8" x14ac:dyDescent="0.3">
      <c r="A315" s="1" t="s">
        <v>56</v>
      </c>
      <c r="B315" s="28">
        <v>6</v>
      </c>
      <c r="C315" s="4">
        <v>0</v>
      </c>
      <c r="D315" s="16" t="s">
        <v>152</v>
      </c>
      <c r="E315" s="4">
        <v>80420</v>
      </c>
      <c r="F315" s="2"/>
      <c r="G315" s="67">
        <f>G316</f>
        <v>157</v>
      </c>
      <c r="H315" s="67">
        <f>H316</f>
        <v>157</v>
      </c>
    </row>
    <row r="316" spans="1:8" ht="24" x14ac:dyDescent="0.3">
      <c r="A316" s="1" t="s">
        <v>181</v>
      </c>
      <c r="B316" s="28">
        <v>6</v>
      </c>
      <c r="C316" s="4">
        <v>0</v>
      </c>
      <c r="D316" s="16" t="s">
        <v>152</v>
      </c>
      <c r="E316" s="4">
        <v>80420</v>
      </c>
      <c r="F316" s="2">
        <v>200</v>
      </c>
      <c r="G316" s="67">
        <f>G317</f>
        <v>157</v>
      </c>
      <c r="H316" s="67">
        <f>H317</f>
        <v>157</v>
      </c>
    </row>
    <row r="317" spans="1:8" ht="24" x14ac:dyDescent="0.3">
      <c r="A317" s="1" t="s">
        <v>142</v>
      </c>
      <c r="B317" s="28">
        <v>6</v>
      </c>
      <c r="C317" s="4">
        <v>0</v>
      </c>
      <c r="D317" s="16" t="s">
        <v>152</v>
      </c>
      <c r="E317" s="4">
        <v>80420</v>
      </c>
      <c r="F317" s="2">
        <v>240</v>
      </c>
      <c r="G317" s="67">
        <f>177-20</f>
        <v>157</v>
      </c>
      <c r="H317" s="67">
        <v>157</v>
      </c>
    </row>
    <row r="318" spans="1:8" x14ac:dyDescent="0.3">
      <c r="A318" s="1" t="s">
        <v>68</v>
      </c>
      <c r="B318" s="28">
        <v>6</v>
      </c>
      <c r="C318" s="2">
        <v>0</v>
      </c>
      <c r="D318" s="12" t="s">
        <v>152</v>
      </c>
      <c r="E318" s="2">
        <v>80430</v>
      </c>
      <c r="F318" s="2"/>
      <c r="G318" s="67">
        <f>G319</f>
        <v>402</v>
      </c>
      <c r="H318" s="67">
        <f>H319</f>
        <v>402</v>
      </c>
    </row>
    <row r="319" spans="1:8" ht="24" x14ac:dyDescent="0.3">
      <c r="A319" s="1" t="s">
        <v>181</v>
      </c>
      <c r="B319" s="28">
        <v>6</v>
      </c>
      <c r="C319" s="2">
        <v>0</v>
      </c>
      <c r="D319" s="12" t="s">
        <v>152</v>
      </c>
      <c r="E319" s="2">
        <v>80430</v>
      </c>
      <c r="F319" s="2">
        <v>200</v>
      </c>
      <c r="G319" s="67">
        <f>G320</f>
        <v>402</v>
      </c>
      <c r="H319" s="67">
        <f>H320</f>
        <v>402</v>
      </c>
    </row>
    <row r="320" spans="1:8" ht="24" x14ac:dyDescent="0.3">
      <c r="A320" s="1" t="s">
        <v>142</v>
      </c>
      <c r="B320" s="28">
        <v>6</v>
      </c>
      <c r="C320" s="2">
        <v>0</v>
      </c>
      <c r="D320" s="12" t="s">
        <v>152</v>
      </c>
      <c r="E320" s="2">
        <v>80430</v>
      </c>
      <c r="F320" s="2">
        <v>240</v>
      </c>
      <c r="G320" s="67">
        <v>402</v>
      </c>
      <c r="H320" s="67">
        <v>402</v>
      </c>
    </row>
    <row r="321" spans="1:8" hidden="1" x14ac:dyDescent="0.3">
      <c r="A321" s="1" t="s">
        <v>54</v>
      </c>
      <c r="B321" s="28">
        <v>6</v>
      </c>
      <c r="C321" s="2">
        <v>0</v>
      </c>
      <c r="D321" s="12" t="s">
        <v>152</v>
      </c>
      <c r="E321" s="2">
        <v>80440</v>
      </c>
      <c r="F321" s="2"/>
      <c r="G321" s="67"/>
      <c r="H321" s="67"/>
    </row>
    <row r="322" spans="1:8" ht="24" hidden="1" x14ac:dyDescent="0.3">
      <c r="A322" s="1" t="s">
        <v>181</v>
      </c>
      <c r="B322" s="28">
        <v>6</v>
      </c>
      <c r="C322" s="2">
        <v>0</v>
      </c>
      <c r="D322" s="12" t="s">
        <v>152</v>
      </c>
      <c r="E322" s="2">
        <v>80440</v>
      </c>
      <c r="F322" s="2">
        <v>200</v>
      </c>
      <c r="G322" s="67"/>
      <c r="H322" s="67"/>
    </row>
    <row r="323" spans="1:8" ht="24" hidden="1" x14ac:dyDescent="0.3">
      <c r="A323" s="1" t="s">
        <v>142</v>
      </c>
      <c r="B323" s="28">
        <v>6</v>
      </c>
      <c r="C323" s="2">
        <v>0</v>
      </c>
      <c r="D323" s="12" t="s">
        <v>152</v>
      </c>
      <c r="E323" s="2">
        <v>80440</v>
      </c>
      <c r="F323" s="2">
        <v>240</v>
      </c>
      <c r="G323" s="67"/>
      <c r="H323" s="67"/>
    </row>
    <row r="324" spans="1:8" ht="36" x14ac:dyDescent="0.3">
      <c r="A324" s="1" t="s">
        <v>50</v>
      </c>
      <c r="B324" s="28">
        <v>6</v>
      </c>
      <c r="C324" s="2">
        <v>0</v>
      </c>
      <c r="D324" s="12" t="s">
        <v>152</v>
      </c>
      <c r="E324" s="2">
        <v>80480</v>
      </c>
      <c r="F324" s="2"/>
      <c r="G324" s="67">
        <f t="shared" ref="G324:H325" si="6">G325</f>
        <v>59624.3</v>
      </c>
      <c r="H324" s="67">
        <f t="shared" si="6"/>
        <v>59624.3</v>
      </c>
    </row>
    <row r="325" spans="1:8" x14ac:dyDescent="0.3">
      <c r="A325" s="1" t="s">
        <v>32</v>
      </c>
      <c r="B325" s="28">
        <v>6</v>
      </c>
      <c r="C325" s="2">
        <v>0</v>
      </c>
      <c r="D325" s="12" t="s">
        <v>152</v>
      </c>
      <c r="E325" s="2">
        <v>80480</v>
      </c>
      <c r="F325" s="2">
        <v>800</v>
      </c>
      <c r="G325" s="67">
        <f t="shared" si="6"/>
        <v>59624.3</v>
      </c>
      <c r="H325" s="67">
        <f t="shared" si="6"/>
        <v>59624.3</v>
      </c>
    </row>
    <row r="326" spans="1:8" x14ac:dyDescent="0.3">
      <c r="A326" s="1" t="s">
        <v>33</v>
      </c>
      <c r="B326" s="28">
        <v>6</v>
      </c>
      <c r="C326" s="2">
        <v>0</v>
      </c>
      <c r="D326" s="12" t="s">
        <v>152</v>
      </c>
      <c r="E326" s="2">
        <v>80480</v>
      </c>
      <c r="F326" s="2">
        <v>850</v>
      </c>
      <c r="G326" s="67">
        <f>35+30+58702.5-2269.1-2086.8+1689.4+1832.5+1690.8</f>
        <v>59624.3</v>
      </c>
      <c r="H326" s="67">
        <f>35+30+58702.5-2269.1-2086.8+1689.4+1832.5+1690.8</f>
        <v>59624.3</v>
      </c>
    </row>
    <row r="327" spans="1:8" ht="24" hidden="1" x14ac:dyDescent="0.3">
      <c r="A327" s="1" t="s">
        <v>55</v>
      </c>
      <c r="B327" s="28">
        <v>6</v>
      </c>
      <c r="C327" s="2">
        <v>0</v>
      </c>
      <c r="D327" s="12" t="s">
        <v>152</v>
      </c>
      <c r="E327" s="2">
        <v>80490</v>
      </c>
      <c r="F327" s="2"/>
      <c r="G327" s="67"/>
      <c r="H327" s="67"/>
    </row>
    <row r="328" spans="1:8" ht="24" hidden="1" x14ac:dyDescent="0.3">
      <c r="A328" s="1" t="s">
        <v>181</v>
      </c>
      <c r="B328" s="28">
        <v>6</v>
      </c>
      <c r="C328" s="2">
        <v>0</v>
      </c>
      <c r="D328" s="12" t="s">
        <v>152</v>
      </c>
      <c r="E328" s="2">
        <v>80490</v>
      </c>
      <c r="F328" s="2">
        <v>200</v>
      </c>
      <c r="G328" s="67"/>
      <c r="H328" s="67"/>
    </row>
    <row r="329" spans="1:8" ht="24" hidden="1" x14ac:dyDescent="0.3">
      <c r="A329" s="1" t="s">
        <v>142</v>
      </c>
      <c r="B329" s="28">
        <v>6</v>
      </c>
      <c r="C329" s="2">
        <v>0</v>
      </c>
      <c r="D329" s="12" t="s">
        <v>152</v>
      </c>
      <c r="E329" s="2">
        <v>80490</v>
      </c>
      <c r="F329" s="2">
        <v>240</v>
      </c>
      <c r="G329" s="67"/>
      <c r="H329" s="67"/>
    </row>
    <row r="330" spans="1:8" x14ac:dyDescent="0.3">
      <c r="A330" s="1" t="s">
        <v>62</v>
      </c>
      <c r="B330" s="28">
        <v>6</v>
      </c>
      <c r="C330" s="2">
        <v>0</v>
      </c>
      <c r="D330" s="12" t="s">
        <v>152</v>
      </c>
      <c r="E330" s="2">
        <v>80540</v>
      </c>
      <c r="F330" s="2"/>
      <c r="G330" s="67">
        <f>G331</f>
        <v>79</v>
      </c>
      <c r="H330" s="67">
        <f>H331</f>
        <v>79</v>
      </c>
    </row>
    <row r="331" spans="1:8" ht="24" x14ac:dyDescent="0.3">
      <c r="A331" s="1" t="s">
        <v>181</v>
      </c>
      <c r="B331" s="28">
        <v>6</v>
      </c>
      <c r="C331" s="2">
        <v>0</v>
      </c>
      <c r="D331" s="12" t="s">
        <v>152</v>
      </c>
      <c r="E331" s="2">
        <v>80540</v>
      </c>
      <c r="F331" s="2">
        <v>200</v>
      </c>
      <c r="G331" s="67">
        <f>G332</f>
        <v>79</v>
      </c>
      <c r="H331" s="67">
        <f>H332</f>
        <v>79</v>
      </c>
    </row>
    <row r="332" spans="1:8" ht="24" x14ac:dyDescent="0.3">
      <c r="A332" s="1" t="s">
        <v>142</v>
      </c>
      <c r="B332" s="28">
        <v>6</v>
      </c>
      <c r="C332" s="2">
        <v>0</v>
      </c>
      <c r="D332" s="12" t="s">
        <v>152</v>
      </c>
      <c r="E332" s="2">
        <v>80540</v>
      </c>
      <c r="F332" s="2">
        <v>240</v>
      </c>
      <c r="G332" s="67">
        <v>79</v>
      </c>
      <c r="H332" s="67">
        <v>79</v>
      </c>
    </row>
    <row r="333" spans="1:8" ht="24" hidden="1" x14ac:dyDescent="0.3">
      <c r="A333" s="1" t="s">
        <v>150</v>
      </c>
      <c r="B333" s="28">
        <v>6</v>
      </c>
      <c r="C333" s="4">
        <v>0</v>
      </c>
      <c r="D333" s="16" t="s">
        <v>152</v>
      </c>
      <c r="E333" s="4">
        <v>80790</v>
      </c>
      <c r="F333" s="4"/>
      <c r="G333" s="67"/>
      <c r="H333" s="67"/>
    </row>
    <row r="334" spans="1:8" ht="24" hidden="1" x14ac:dyDescent="0.3">
      <c r="A334" s="1" t="s">
        <v>181</v>
      </c>
      <c r="B334" s="28">
        <v>6</v>
      </c>
      <c r="C334" s="4">
        <v>0</v>
      </c>
      <c r="D334" s="16" t="s">
        <v>152</v>
      </c>
      <c r="E334" s="4">
        <v>80790</v>
      </c>
      <c r="F334" s="4">
        <v>200</v>
      </c>
      <c r="G334" s="67"/>
      <c r="H334" s="67"/>
    </row>
    <row r="335" spans="1:8" ht="24" hidden="1" x14ac:dyDescent="0.3">
      <c r="A335" s="1" t="s">
        <v>142</v>
      </c>
      <c r="B335" s="28">
        <v>6</v>
      </c>
      <c r="C335" s="4">
        <v>0</v>
      </c>
      <c r="D335" s="16" t="s">
        <v>152</v>
      </c>
      <c r="E335" s="4">
        <v>80790</v>
      </c>
      <c r="F335" s="4">
        <v>240</v>
      </c>
      <c r="G335" s="67"/>
      <c r="H335" s="67"/>
    </row>
    <row r="336" spans="1:8" hidden="1" x14ac:dyDescent="0.3">
      <c r="A336" s="1" t="s">
        <v>42</v>
      </c>
      <c r="B336" s="28">
        <v>6</v>
      </c>
      <c r="C336" s="4">
        <v>0</v>
      </c>
      <c r="D336" s="16" t="s">
        <v>152</v>
      </c>
      <c r="E336" s="4">
        <v>80790</v>
      </c>
      <c r="F336" s="4">
        <v>300</v>
      </c>
      <c r="G336" s="67"/>
      <c r="H336" s="67"/>
    </row>
    <row r="337" spans="1:8" ht="24" hidden="1" x14ac:dyDescent="0.3">
      <c r="A337" s="1" t="s">
        <v>58</v>
      </c>
      <c r="B337" s="28">
        <v>6</v>
      </c>
      <c r="C337" s="4">
        <v>0</v>
      </c>
      <c r="D337" s="16" t="s">
        <v>152</v>
      </c>
      <c r="E337" s="4">
        <v>80790</v>
      </c>
      <c r="F337" s="4">
        <v>320</v>
      </c>
      <c r="G337" s="67"/>
      <c r="H337" s="67"/>
    </row>
    <row r="338" spans="1:8" hidden="1" x14ac:dyDescent="0.3">
      <c r="A338" s="1" t="s">
        <v>43</v>
      </c>
      <c r="B338" s="28">
        <v>6</v>
      </c>
      <c r="C338" s="4">
        <v>0</v>
      </c>
      <c r="D338" s="16" t="s">
        <v>152</v>
      </c>
      <c r="E338" s="4">
        <v>80790</v>
      </c>
      <c r="F338" s="4">
        <v>360</v>
      </c>
      <c r="G338" s="67"/>
      <c r="H338" s="67"/>
    </row>
    <row r="339" spans="1:8" ht="24" hidden="1" x14ac:dyDescent="0.3">
      <c r="A339" s="1" t="s">
        <v>53</v>
      </c>
      <c r="B339" s="28">
        <v>6</v>
      </c>
      <c r="C339" s="2">
        <v>0</v>
      </c>
      <c r="D339" s="12" t="s">
        <v>152</v>
      </c>
      <c r="E339" s="2">
        <v>81530</v>
      </c>
      <c r="F339" s="2"/>
      <c r="G339" s="67"/>
      <c r="H339" s="67"/>
    </row>
    <row r="340" spans="1:8" ht="24" hidden="1" x14ac:dyDescent="0.3">
      <c r="A340" s="1" t="s">
        <v>181</v>
      </c>
      <c r="B340" s="28">
        <v>6</v>
      </c>
      <c r="C340" s="2">
        <v>0</v>
      </c>
      <c r="D340" s="12" t="s">
        <v>152</v>
      </c>
      <c r="E340" s="2">
        <v>81530</v>
      </c>
      <c r="F340" s="2">
        <v>200</v>
      </c>
      <c r="G340" s="67"/>
      <c r="H340" s="67"/>
    </row>
    <row r="341" spans="1:8" ht="24" hidden="1" x14ac:dyDescent="0.3">
      <c r="A341" s="1" t="s">
        <v>142</v>
      </c>
      <c r="B341" s="28">
        <v>6</v>
      </c>
      <c r="C341" s="2">
        <v>0</v>
      </c>
      <c r="D341" s="12" t="s">
        <v>152</v>
      </c>
      <c r="E341" s="2">
        <v>81530</v>
      </c>
      <c r="F341" s="2">
        <v>240</v>
      </c>
      <c r="G341" s="67"/>
      <c r="H341" s="67"/>
    </row>
    <row r="342" spans="1:8" ht="72" hidden="1" x14ac:dyDescent="0.3">
      <c r="A342" s="1" t="s">
        <v>63</v>
      </c>
      <c r="B342" s="28">
        <v>6</v>
      </c>
      <c r="C342" s="2">
        <v>0</v>
      </c>
      <c r="D342" s="12" t="s">
        <v>152</v>
      </c>
      <c r="E342" s="2">
        <v>87010</v>
      </c>
      <c r="F342" s="2"/>
      <c r="G342" s="67">
        <f t="shared" ref="G342:H343" si="7">G343</f>
        <v>0</v>
      </c>
      <c r="H342" s="67">
        <f t="shared" si="7"/>
        <v>0</v>
      </c>
    </row>
    <row r="343" spans="1:8" hidden="1" x14ac:dyDescent="0.3">
      <c r="A343" s="1" t="s">
        <v>42</v>
      </c>
      <c r="B343" s="28">
        <v>6</v>
      </c>
      <c r="C343" s="2">
        <v>0</v>
      </c>
      <c r="D343" s="12" t="s">
        <v>152</v>
      </c>
      <c r="E343" s="2">
        <v>87010</v>
      </c>
      <c r="F343" s="2">
        <v>300</v>
      </c>
      <c r="G343" s="67">
        <f t="shared" si="7"/>
        <v>0</v>
      </c>
      <c r="H343" s="67">
        <f t="shared" si="7"/>
        <v>0</v>
      </c>
    </row>
    <row r="344" spans="1:8" ht="24" hidden="1" x14ac:dyDescent="0.3">
      <c r="A344" s="1" t="s">
        <v>64</v>
      </c>
      <c r="B344" s="28">
        <v>6</v>
      </c>
      <c r="C344" s="2">
        <v>0</v>
      </c>
      <c r="D344" s="12" t="s">
        <v>152</v>
      </c>
      <c r="E344" s="2">
        <v>87010</v>
      </c>
      <c r="F344" s="2">
        <v>310</v>
      </c>
      <c r="G344" s="67"/>
      <c r="H344" s="67"/>
    </row>
    <row r="345" spans="1:8" ht="72" x14ac:dyDescent="0.3">
      <c r="A345" s="1" t="s">
        <v>65</v>
      </c>
      <c r="B345" s="28">
        <v>6</v>
      </c>
      <c r="C345" s="2">
        <v>0</v>
      </c>
      <c r="D345" s="12" t="s">
        <v>152</v>
      </c>
      <c r="E345" s="4">
        <v>87020</v>
      </c>
      <c r="F345" s="2"/>
      <c r="G345" s="67">
        <f>G346</f>
        <v>72.8</v>
      </c>
      <c r="H345" s="67">
        <f>H346</f>
        <v>72.8</v>
      </c>
    </row>
    <row r="346" spans="1:8" x14ac:dyDescent="0.3">
      <c r="A346" s="1" t="s">
        <v>42</v>
      </c>
      <c r="B346" s="28">
        <v>6</v>
      </c>
      <c r="C346" s="2">
        <v>0</v>
      </c>
      <c r="D346" s="12" t="s">
        <v>152</v>
      </c>
      <c r="E346" s="4">
        <v>87020</v>
      </c>
      <c r="F346" s="2">
        <v>300</v>
      </c>
      <c r="G346" s="67">
        <f>G347</f>
        <v>72.8</v>
      </c>
      <c r="H346" s="67">
        <f>H347</f>
        <v>72.8</v>
      </c>
    </row>
    <row r="347" spans="1:8" ht="24" x14ac:dyDescent="0.3">
      <c r="A347" s="1" t="s">
        <v>64</v>
      </c>
      <c r="B347" s="28">
        <v>6</v>
      </c>
      <c r="C347" s="2">
        <v>0</v>
      </c>
      <c r="D347" s="12" t="s">
        <v>152</v>
      </c>
      <c r="E347" s="4">
        <v>87020</v>
      </c>
      <c r="F347" s="2">
        <v>310</v>
      </c>
      <c r="G347" s="67">
        <v>72.8</v>
      </c>
      <c r="H347" s="67">
        <v>72.8</v>
      </c>
    </row>
    <row r="348" spans="1:8" x14ac:dyDescent="0.3">
      <c r="A348" s="1" t="s">
        <v>131</v>
      </c>
      <c r="B348" s="28">
        <v>6</v>
      </c>
      <c r="C348" s="4">
        <v>0</v>
      </c>
      <c r="D348" s="16" t="s">
        <v>152</v>
      </c>
      <c r="E348" s="4">
        <v>87100</v>
      </c>
      <c r="F348" s="4"/>
      <c r="G348" s="67">
        <f t="shared" ref="G348:H349" si="8">G349</f>
        <v>2000</v>
      </c>
      <c r="H348" s="67">
        <f t="shared" si="8"/>
        <v>2000</v>
      </c>
    </row>
    <row r="349" spans="1:8" x14ac:dyDescent="0.3">
      <c r="A349" s="1" t="s">
        <v>42</v>
      </c>
      <c r="B349" s="28">
        <v>6</v>
      </c>
      <c r="C349" s="4">
        <v>0</v>
      </c>
      <c r="D349" s="16" t="s">
        <v>152</v>
      </c>
      <c r="E349" s="4">
        <v>87100</v>
      </c>
      <c r="F349" s="4">
        <v>300</v>
      </c>
      <c r="G349" s="67">
        <f t="shared" si="8"/>
        <v>2000</v>
      </c>
      <c r="H349" s="67">
        <f t="shared" si="8"/>
        <v>2000</v>
      </c>
    </row>
    <row r="350" spans="1:8" ht="24" x14ac:dyDescent="0.3">
      <c r="A350" s="1" t="s">
        <v>58</v>
      </c>
      <c r="B350" s="28">
        <v>6</v>
      </c>
      <c r="C350" s="4">
        <v>0</v>
      </c>
      <c r="D350" s="16" t="s">
        <v>152</v>
      </c>
      <c r="E350" s="4">
        <v>87100</v>
      </c>
      <c r="F350" s="4">
        <v>320</v>
      </c>
      <c r="G350" s="67">
        <v>2000</v>
      </c>
      <c r="H350" s="67">
        <v>2000</v>
      </c>
    </row>
    <row r="351" spans="1:8" ht="36" x14ac:dyDescent="0.3">
      <c r="A351" s="1" t="s">
        <v>189</v>
      </c>
      <c r="B351" s="28">
        <v>6</v>
      </c>
      <c r="C351" s="4">
        <v>0</v>
      </c>
      <c r="D351" s="16" t="s">
        <v>152</v>
      </c>
      <c r="E351" s="4" t="s">
        <v>190</v>
      </c>
      <c r="F351" s="4"/>
      <c r="G351" s="67">
        <f>G352</f>
        <v>81.3</v>
      </c>
      <c r="H351" s="67">
        <f>H352</f>
        <v>0</v>
      </c>
    </row>
    <row r="352" spans="1:8" x14ac:dyDescent="0.3">
      <c r="A352" s="1" t="s">
        <v>42</v>
      </c>
      <c r="B352" s="28">
        <v>6</v>
      </c>
      <c r="C352" s="4">
        <v>0</v>
      </c>
      <c r="D352" s="16" t="s">
        <v>152</v>
      </c>
      <c r="E352" s="4" t="s">
        <v>190</v>
      </c>
      <c r="F352" s="4">
        <v>300</v>
      </c>
      <c r="G352" s="67">
        <f>G353</f>
        <v>81.3</v>
      </c>
      <c r="H352" s="67">
        <f>H353</f>
        <v>0</v>
      </c>
    </row>
    <row r="353" spans="1:8" ht="31.2" customHeight="1" x14ac:dyDescent="0.3">
      <c r="A353" s="1" t="s">
        <v>58</v>
      </c>
      <c r="B353" s="28">
        <v>6</v>
      </c>
      <c r="C353" s="4">
        <v>0</v>
      </c>
      <c r="D353" s="16" t="s">
        <v>152</v>
      </c>
      <c r="E353" s="4" t="s">
        <v>190</v>
      </c>
      <c r="F353" s="4">
        <v>320</v>
      </c>
      <c r="G353" s="67">
        <v>81.3</v>
      </c>
      <c r="H353" s="67"/>
    </row>
    <row r="354" spans="1:8" ht="48" x14ac:dyDescent="0.3">
      <c r="A354" s="18" t="s">
        <v>246</v>
      </c>
      <c r="B354" s="28">
        <v>6</v>
      </c>
      <c r="C354" s="4">
        <v>0</v>
      </c>
      <c r="D354" s="16" t="s">
        <v>152</v>
      </c>
      <c r="E354" s="4" t="s">
        <v>153</v>
      </c>
      <c r="F354" s="4"/>
      <c r="G354" s="67">
        <f>G355</f>
        <v>1792.1</v>
      </c>
      <c r="H354" s="67">
        <f>H355</f>
        <v>1951.4</v>
      </c>
    </row>
    <row r="355" spans="1:8" ht="24" x14ac:dyDescent="0.3">
      <c r="A355" s="1" t="s">
        <v>241</v>
      </c>
      <c r="B355" s="28">
        <v>6</v>
      </c>
      <c r="C355" s="4">
        <v>0</v>
      </c>
      <c r="D355" s="16" t="s">
        <v>152</v>
      </c>
      <c r="E355" s="4" t="s">
        <v>153</v>
      </c>
      <c r="F355" s="4">
        <v>400</v>
      </c>
      <c r="G355" s="67">
        <f>G356</f>
        <v>1792.1</v>
      </c>
      <c r="H355" s="67">
        <f>H356</f>
        <v>1951.4</v>
      </c>
    </row>
    <row r="356" spans="1:8" x14ac:dyDescent="0.3">
      <c r="A356" s="18" t="s">
        <v>211</v>
      </c>
      <c r="B356" s="28">
        <v>6</v>
      </c>
      <c r="C356" s="4">
        <v>0</v>
      </c>
      <c r="D356" s="16" t="s">
        <v>152</v>
      </c>
      <c r="E356" s="4" t="s">
        <v>153</v>
      </c>
      <c r="F356" s="4">
        <v>410</v>
      </c>
      <c r="G356" s="67">
        <v>1792.1</v>
      </c>
      <c r="H356" s="67">
        <v>1951.4</v>
      </c>
    </row>
    <row r="357" spans="1:8" x14ac:dyDescent="0.3">
      <c r="A357" s="1" t="s">
        <v>19</v>
      </c>
      <c r="B357" s="28">
        <v>6</v>
      </c>
      <c r="C357" s="4">
        <v>0</v>
      </c>
      <c r="D357" s="16" t="s">
        <v>152</v>
      </c>
      <c r="E357" s="4" t="s">
        <v>153</v>
      </c>
      <c r="F357" s="4">
        <v>500</v>
      </c>
      <c r="G357" s="67"/>
      <c r="H357" s="67"/>
    </row>
    <row r="358" spans="1:8" x14ac:dyDescent="0.3">
      <c r="A358" s="1" t="s">
        <v>60</v>
      </c>
      <c r="B358" s="28">
        <v>6</v>
      </c>
      <c r="C358" s="4">
        <v>0</v>
      </c>
      <c r="D358" s="16" t="s">
        <v>152</v>
      </c>
      <c r="E358" s="4" t="s">
        <v>153</v>
      </c>
      <c r="F358" s="4">
        <v>530</v>
      </c>
      <c r="G358" s="67"/>
      <c r="H358" s="67"/>
    </row>
    <row r="359" spans="1:8" ht="68.400000000000006" x14ac:dyDescent="0.3">
      <c r="A359" s="35" t="s">
        <v>147</v>
      </c>
      <c r="B359" s="28">
        <v>7</v>
      </c>
      <c r="C359" s="34">
        <v>0</v>
      </c>
      <c r="D359" s="12" t="s">
        <v>152</v>
      </c>
      <c r="E359" s="2">
        <v>0</v>
      </c>
      <c r="F359" s="34"/>
      <c r="G359" s="22">
        <f>G360+G365+G370+G373+G378+G388+G391+G394+G397+G385</f>
        <v>19157.099999999999</v>
      </c>
      <c r="H359" s="22">
        <f>H360+H365+H370+H373+H378+H388+H391+H394+H397+H385</f>
        <v>19229.8</v>
      </c>
    </row>
    <row r="360" spans="1:8" ht="24" x14ac:dyDescent="0.3">
      <c r="A360" s="1" t="s">
        <v>123</v>
      </c>
      <c r="B360" s="28">
        <v>7</v>
      </c>
      <c r="C360" s="4">
        <v>0</v>
      </c>
      <c r="D360" s="12" t="s">
        <v>152</v>
      </c>
      <c r="E360" s="2">
        <v>78420</v>
      </c>
      <c r="F360" s="4"/>
      <c r="G360" s="67">
        <f t="shared" ref="G360:H363" si="9">G361</f>
        <v>663.2</v>
      </c>
      <c r="H360" s="67">
        <f t="shared" si="9"/>
        <v>717.9</v>
      </c>
    </row>
    <row r="361" spans="1:8" ht="24" x14ac:dyDescent="0.3">
      <c r="A361" s="1" t="s">
        <v>181</v>
      </c>
      <c r="B361" s="28">
        <v>7</v>
      </c>
      <c r="C361" s="4">
        <v>0</v>
      </c>
      <c r="D361" s="12" t="s">
        <v>152</v>
      </c>
      <c r="E361" s="2">
        <v>78420</v>
      </c>
      <c r="F361" s="4">
        <v>200</v>
      </c>
      <c r="G361" s="67">
        <f t="shared" si="9"/>
        <v>663.2</v>
      </c>
      <c r="H361" s="67">
        <f t="shared" si="9"/>
        <v>717.9</v>
      </c>
    </row>
    <row r="362" spans="1:8" ht="24" x14ac:dyDescent="0.3">
      <c r="A362" s="1" t="s">
        <v>142</v>
      </c>
      <c r="B362" s="28">
        <v>7</v>
      </c>
      <c r="C362" s="4">
        <v>0</v>
      </c>
      <c r="D362" s="12" t="s">
        <v>152</v>
      </c>
      <c r="E362" s="2">
        <v>78420</v>
      </c>
      <c r="F362" s="4">
        <v>240</v>
      </c>
      <c r="G362" s="67">
        <f t="shared" si="9"/>
        <v>663.2</v>
      </c>
      <c r="H362" s="67">
        <f t="shared" si="9"/>
        <v>717.9</v>
      </c>
    </row>
    <row r="363" spans="1:8" x14ac:dyDescent="0.3">
      <c r="A363" s="1" t="s">
        <v>19</v>
      </c>
      <c r="B363" s="28">
        <v>7</v>
      </c>
      <c r="C363" s="4">
        <v>0</v>
      </c>
      <c r="D363" s="12" t="s">
        <v>152</v>
      </c>
      <c r="E363" s="2">
        <v>78420</v>
      </c>
      <c r="F363" s="4">
        <v>500</v>
      </c>
      <c r="G363" s="67">
        <f t="shared" si="9"/>
        <v>663.2</v>
      </c>
      <c r="H363" s="67">
        <f t="shared" si="9"/>
        <v>717.9</v>
      </c>
    </row>
    <row r="364" spans="1:8" x14ac:dyDescent="0.3">
      <c r="A364" s="1" t="s">
        <v>39</v>
      </c>
      <c r="B364" s="28">
        <v>7</v>
      </c>
      <c r="C364" s="4">
        <v>0</v>
      </c>
      <c r="D364" s="12" t="s">
        <v>152</v>
      </c>
      <c r="E364" s="2">
        <v>78420</v>
      </c>
      <c r="F364" s="4">
        <v>540</v>
      </c>
      <c r="G364" s="67">
        <v>663.2</v>
      </c>
      <c r="H364" s="67">
        <v>717.9</v>
      </c>
    </row>
    <row r="365" spans="1:8" ht="36" x14ac:dyDescent="0.3">
      <c r="A365" s="1" t="s">
        <v>61</v>
      </c>
      <c r="B365" s="28">
        <v>7</v>
      </c>
      <c r="C365" s="4">
        <v>0</v>
      </c>
      <c r="D365" s="12" t="s">
        <v>152</v>
      </c>
      <c r="E365" s="2">
        <v>78660</v>
      </c>
      <c r="F365" s="4"/>
      <c r="G365" s="67">
        <f>G366+G368</f>
        <v>4339.8</v>
      </c>
      <c r="H365" s="67">
        <f>H366+H368</f>
        <v>4339.8</v>
      </c>
    </row>
    <row r="366" spans="1:8" ht="60" x14ac:dyDescent="0.3">
      <c r="A366" s="1" t="s">
        <v>29</v>
      </c>
      <c r="B366" s="28">
        <v>7</v>
      </c>
      <c r="C366" s="4">
        <v>0</v>
      </c>
      <c r="D366" s="12" t="s">
        <v>152</v>
      </c>
      <c r="E366" s="2">
        <v>78660</v>
      </c>
      <c r="F366" s="4">
        <v>100</v>
      </c>
      <c r="G366" s="67">
        <f>G367</f>
        <v>4339.8</v>
      </c>
      <c r="H366" s="67">
        <f>H367</f>
        <v>4339.8</v>
      </c>
    </row>
    <row r="367" spans="1:8" ht="24" x14ac:dyDescent="0.3">
      <c r="A367" s="1" t="s">
        <v>30</v>
      </c>
      <c r="B367" s="28">
        <v>7</v>
      </c>
      <c r="C367" s="4">
        <v>0</v>
      </c>
      <c r="D367" s="12" t="s">
        <v>152</v>
      </c>
      <c r="E367" s="2">
        <v>78660</v>
      </c>
      <c r="F367" s="4">
        <v>120</v>
      </c>
      <c r="G367" s="67">
        <v>4339.8</v>
      </c>
      <c r="H367" s="67">
        <v>4339.8</v>
      </c>
    </row>
    <row r="368" spans="1:8" ht="24" x14ac:dyDescent="0.3">
      <c r="A368" s="1" t="s">
        <v>181</v>
      </c>
      <c r="B368" s="28">
        <v>7</v>
      </c>
      <c r="C368" s="4">
        <v>0</v>
      </c>
      <c r="D368" s="12" t="s">
        <v>152</v>
      </c>
      <c r="E368" s="2">
        <v>78660</v>
      </c>
      <c r="F368" s="4">
        <v>200</v>
      </c>
      <c r="G368" s="67">
        <f>G369</f>
        <v>0</v>
      </c>
      <c r="H368" s="67">
        <f>H369</f>
        <v>0</v>
      </c>
    </row>
    <row r="369" spans="1:8" ht="24" x14ac:dyDescent="0.3">
      <c r="A369" s="1" t="s">
        <v>142</v>
      </c>
      <c r="B369" s="28">
        <v>7</v>
      </c>
      <c r="C369" s="4">
        <v>0</v>
      </c>
      <c r="D369" s="12" t="s">
        <v>152</v>
      </c>
      <c r="E369" s="2">
        <v>78660</v>
      </c>
      <c r="F369" s="4">
        <v>240</v>
      </c>
      <c r="G369" s="67"/>
      <c r="H369" s="67"/>
    </row>
    <row r="370" spans="1:8" ht="36" x14ac:dyDescent="0.3">
      <c r="A370" s="1" t="s">
        <v>119</v>
      </c>
      <c r="B370" s="28">
        <v>7</v>
      </c>
      <c r="C370" s="2">
        <v>0</v>
      </c>
      <c r="D370" s="12" t="s">
        <v>152</v>
      </c>
      <c r="E370" s="2">
        <v>78670</v>
      </c>
      <c r="F370" s="2"/>
      <c r="G370" s="67">
        <f>G371</f>
        <v>964.4</v>
      </c>
      <c r="H370" s="67">
        <f>H371</f>
        <v>964.4</v>
      </c>
    </row>
    <row r="371" spans="1:8" ht="60" x14ac:dyDescent="0.3">
      <c r="A371" s="1" t="s">
        <v>29</v>
      </c>
      <c r="B371" s="28">
        <v>7</v>
      </c>
      <c r="C371" s="2">
        <v>0</v>
      </c>
      <c r="D371" s="12" t="s">
        <v>152</v>
      </c>
      <c r="E371" s="2">
        <v>78670</v>
      </c>
      <c r="F371" s="2">
        <v>100</v>
      </c>
      <c r="G371" s="67">
        <f>G372</f>
        <v>964.4</v>
      </c>
      <c r="H371" s="67">
        <f>H372</f>
        <v>964.4</v>
      </c>
    </row>
    <row r="372" spans="1:8" ht="24" x14ac:dyDescent="0.3">
      <c r="A372" s="1" t="s">
        <v>30</v>
      </c>
      <c r="B372" s="28">
        <v>7</v>
      </c>
      <c r="C372" s="2">
        <v>0</v>
      </c>
      <c r="D372" s="12" t="s">
        <v>152</v>
      </c>
      <c r="E372" s="2">
        <v>78670</v>
      </c>
      <c r="F372" s="2">
        <v>120</v>
      </c>
      <c r="G372" s="67">
        <v>964.4</v>
      </c>
      <c r="H372" s="67">
        <v>964.4</v>
      </c>
    </row>
    <row r="373" spans="1:8" ht="24" x14ac:dyDescent="0.3">
      <c r="A373" s="18" t="s">
        <v>106</v>
      </c>
      <c r="B373" s="28">
        <v>7</v>
      </c>
      <c r="C373" s="2">
        <v>0</v>
      </c>
      <c r="D373" s="12" t="s">
        <v>152</v>
      </c>
      <c r="E373" s="2">
        <v>78710</v>
      </c>
      <c r="F373" s="2"/>
      <c r="G373" s="67">
        <f>G374</f>
        <v>482.3</v>
      </c>
      <c r="H373" s="67">
        <f>H374</f>
        <v>482.3</v>
      </c>
    </row>
    <row r="374" spans="1:8" ht="60" x14ac:dyDescent="0.3">
      <c r="A374" s="18" t="s">
        <v>29</v>
      </c>
      <c r="B374" s="28">
        <v>7</v>
      </c>
      <c r="C374" s="2">
        <v>0</v>
      </c>
      <c r="D374" s="12" t="s">
        <v>152</v>
      </c>
      <c r="E374" s="2">
        <v>78710</v>
      </c>
      <c r="F374" s="2">
        <v>100</v>
      </c>
      <c r="G374" s="67">
        <f>G375+G377</f>
        <v>482.3</v>
      </c>
      <c r="H374" s="67">
        <f>H375+H377</f>
        <v>482.3</v>
      </c>
    </row>
    <row r="375" spans="1:8" ht="24" x14ac:dyDescent="0.3">
      <c r="A375" s="18" t="s">
        <v>30</v>
      </c>
      <c r="B375" s="28">
        <v>7</v>
      </c>
      <c r="C375" s="2">
        <v>0</v>
      </c>
      <c r="D375" s="12" t="s">
        <v>152</v>
      </c>
      <c r="E375" s="2">
        <v>78710</v>
      </c>
      <c r="F375" s="2">
        <v>120</v>
      </c>
      <c r="G375" s="67">
        <v>432.3</v>
      </c>
      <c r="H375" s="67">
        <v>432.3</v>
      </c>
    </row>
    <row r="376" spans="1:8" ht="24" x14ac:dyDescent="0.3">
      <c r="A376" s="18" t="s">
        <v>181</v>
      </c>
      <c r="B376" s="28">
        <v>7</v>
      </c>
      <c r="C376" s="2">
        <v>0</v>
      </c>
      <c r="D376" s="12" t="s">
        <v>152</v>
      </c>
      <c r="E376" s="2">
        <v>78710</v>
      </c>
      <c r="F376" s="2">
        <v>200</v>
      </c>
      <c r="G376" s="67">
        <f>G377</f>
        <v>50</v>
      </c>
      <c r="H376" s="67">
        <f>H377</f>
        <v>50</v>
      </c>
    </row>
    <row r="377" spans="1:8" ht="24" x14ac:dyDescent="0.3">
      <c r="A377" s="18" t="s">
        <v>142</v>
      </c>
      <c r="B377" s="28">
        <v>7</v>
      </c>
      <c r="C377" s="2">
        <v>0</v>
      </c>
      <c r="D377" s="12" t="s">
        <v>152</v>
      </c>
      <c r="E377" s="2">
        <v>78710</v>
      </c>
      <c r="F377" s="2">
        <v>240</v>
      </c>
      <c r="G377" s="67">
        <v>50</v>
      </c>
      <c r="H377" s="67">
        <v>50</v>
      </c>
    </row>
    <row r="378" spans="1:8" ht="24" hidden="1" x14ac:dyDescent="0.3">
      <c r="A378" s="1" t="s">
        <v>31</v>
      </c>
      <c r="B378" s="28">
        <v>7</v>
      </c>
      <c r="C378" s="4">
        <v>0</v>
      </c>
      <c r="D378" s="12" t="s">
        <v>152</v>
      </c>
      <c r="E378" s="2">
        <v>80010</v>
      </c>
      <c r="F378" s="4"/>
      <c r="G378" s="67">
        <f>G379+G381+G383</f>
        <v>0</v>
      </c>
      <c r="H378" s="67">
        <f>H379+H381+H383</f>
        <v>0</v>
      </c>
    </row>
    <row r="379" spans="1:8" ht="60" hidden="1" x14ac:dyDescent="0.3">
      <c r="A379" s="1" t="s">
        <v>29</v>
      </c>
      <c r="B379" s="28">
        <v>7</v>
      </c>
      <c r="C379" s="4">
        <v>0</v>
      </c>
      <c r="D379" s="12" t="s">
        <v>152</v>
      </c>
      <c r="E379" s="2">
        <v>80010</v>
      </c>
      <c r="F379" s="2">
        <v>100</v>
      </c>
      <c r="G379" s="67">
        <f>G380</f>
        <v>0</v>
      </c>
      <c r="H379" s="67">
        <f>H380</f>
        <v>0</v>
      </c>
    </row>
    <row r="380" spans="1:8" ht="24" hidden="1" x14ac:dyDescent="0.3">
      <c r="A380" s="1" t="s">
        <v>30</v>
      </c>
      <c r="B380" s="28">
        <v>7</v>
      </c>
      <c r="C380" s="4">
        <v>0</v>
      </c>
      <c r="D380" s="12" t="s">
        <v>152</v>
      </c>
      <c r="E380" s="2">
        <v>80010</v>
      </c>
      <c r="F380" s="2">
        <v>120</v>
      </c>
      <c r="G380" s="67"/>
      <c r="H380" s="67"/>
    </row>
    <row r="381" spans="1:8" ht="24" hidden="1" x14ac:dyDescent="0.3">
      <c r="A381" s="1" t="s">
        <v>181</v>
      </c>
      <c r="B381" s="28">
        <v>7</v>
      </c>
      <c r="C381" s="4">
        <v>0</v>
      </c>
      <c r="D381" s="12" t="s">
        <v>152</v>
      </c>
      <c r="E381" s="2">
        <v>80010</v>
      </c>
      <c r="F381" s="2">
        <v>200</v>
      </c>
      <c r="G381" s="67">
        <f>G382</f>
        <v>0</v>
      </c>
      <c r="H381" s="67">
        <f>H382</f>
        <v>0</v>
      </c>
    </row>
    <row r="382" spans="1:8" ht="24" hidden="1" x14ac:dyDescent="0.3">
      <c r="A382" s="1" t="s">
        <v>142</v>
      </c>
      <c r="B382" s="28">
        <v>7</v>
      </c>
      <c r="C382" s="4">
        <v>0</v>
      </c>
      <c r="D382" s="12" t="s">
        <v>152</v>
      </c>
      <c r="E382" s="2">
        <v>80010</v>
      </c>
      <c r="F382" s="2">
        <v>240</v>
      </c>
      <c r="G382" s="67"/>
      <c r="H382" s="67"/>
    </row>
    <row r="383" spans="1:8" hidden="1" x14ac:dyDescent="0.3">
      <c r="A383" s="1" t="s">
        <v>32</v>
      </c>
      <c r="B383" s="28">
        <v>7</v>
      </c>
      <c r="C383" s="4">
        <v>0</v>
      </c>
      <c r="D383" s="12" t="s">
        <v>152</v>
      </c>
      <c r="E383" s="2">
        <v>80010</v>
      </c>
      <c r="F383" s="2">
        <v>800</v>
      </c>
      <c r="G383" s="67">
        <f>G384</f>
        <v>0</v>
      </c>
      <c r="H383" s="67">
        <f>H384</f>
        <v>0</v>
      </c>
    </row>
    <row r="384" spans="1:8" hidden="1" x14ac:dyDescent="0.3">
      <c r="A384" s="1" t="s">
        <v>33</v>
      </c>
      <c r="B384" s="28">
        <v>7</v>
      </c>
      <c r="C384" s="4">
        <v>0</v>
      </c>
      <c r="D384" s="12" t="s">
        <v>152</v>
      </c>
      <c r="E384" s="2">
        <v>80010</v>
      </c>
      <c r="F384" s="2">
        <v>850</v>
      </c>
      <c r="G384" s="67"/>
      <c r="H384" s="67"/>
    </row>
    <row r="385" spans="1:8" ht="60" x14ac:dyDescent="0.3">
      <c r="A385" s="1" t="s">
        <v>22</v>
      </c>
      <c r="B385" s="28">
        <v>7</v>
      </c>
      <c r="C385" s="4">
        <v>0</v>
      </c>
      <c r="D385" s="12" t="s">
        <v>152</v>
      </c>
      <c r="E385" s="2">
        <v>80100</v>
      </c>
      <c r="F385" s="4"/>
      <c r="G385" s="67">
        <f>G386</f>
        <v>3618</v>
      </c>
      <c r="H385" s="67">
        <f>H386</f>
        <v>3618</v>
      </c>
    </row>
    <row r="386" spans="1:8" ht="24" x14ac:dyDescent="0.3">
      <c r="A386" s="1" t="s">
        <v>23</v>
      </c>
      <c r="B386" s="28">
        <v>7</v>
      </c>
      <c r="C386" s="4">
        <v>0</v>
      </c>
      <c r="D386" s="12" t="s">
        <v>152</v>
      </c>
      <c r="E386" s="2">
        <v>80100</v>
      </c>
      <c r="F386" s="4">
        <v>600</v>
      </c>
      <c r="G386" s="67">
        <f>G387</f>
        <v>3618</v>
      </c>
      <c r="H386" s="67">
        <f>H387</f>
        <v>3618</v>
      </c>
    </row>
    <row r="387" spans="1:8" x14ac:dyDescent="0.3">
      <c r="A387" s="1" t="s">
        <v>24</v>
      </c>
      <c r="B387" s="28">
        <v>7</v>
      </c>
      <c r="C387" s="4">
        <v>0</v>
      </c>
      <c r="D387" s="12" t="s">
        <v>152</v>
      </c>
      <c r="E387" s="2">
        <v>80100</v>
      </c>
      <c r="F387" s="4">
        <v>610</v>
      </c>
      <c r="G387" s="67">
        <v>3618</v>
      </c>
      <c r="H387" s="67">
        <v>3618</v>
      </c>
    </row>
    <row r="388" spans="1:8" ht="36" x14ac:dyDescent="0.3">
      <c r="A388" s="1" t="s">
        <v>124</v>
      </c>
      <c r="B388" s="28">
        <v>7</v>
      </c>
      <c r="C388" s="4">
        <v>0</v>
      </c>
      <c r="D388" s="12" t="s">
        <v>152</v>
      </c>
      <c r="E388" s="2">
        <v>80470</v>
      </c>
      <c r="F388" s="4"/>
      <c r="G388" s="67">
        <f>G389</f>
        <v>6287.1</v>
      </c>
      <c r="H388" s="67">
        <f>H389</f>
        <v>6287.1</v>
      </c>
    </row>
    <row r="389" spans="1:8" ht="24" x14ac:dyDescent="0.3">
      <c r="A389" s="1" t="s">
        <v>23</v>
      </c>
      <c r="B389" s="28">
        <v>7</v>
      </c>
      <c r="C389" s="4">
        <v>0</v>
      </c>
      <c r="D389" s="12" t="s">
        <v>152</v>
      </c>
      <c r="E389" s="2">
        <v>80470</v>
      </c>
      <c r="F389" s="4">
        <v>600</v>
      </c>
      <c r="G389" s="67">
        <f>G390</f>
        <v>6287.1</v>
      </c>
      <c r="H389" s="67">
        <f>H390</f>
        <v>6287.1</v>
      </c>
    </row>
    <row r="390" spans="1:8" x14ac:dyDescent="0.3">
      <c r="A390" s="1" t="s">
        <v>24</v>
      </c>
      <c r="B390" s="28">
        <v>7</v>
      </c>
      <c r="C390" s="4">
        <v>0</v>
      </c>
      <c r="D390" s="12" t="s">
        <v>152</v>
      </c>
      <c r="E390" s="2">
        <v>80470</v>
      </c>
      <c r="F390" s="4">
        <v>610</v>
      </c>
      <c r="G390" s="67">
        <f>4018+2269.1</f>
        <v>6287.1</v>
      </c>
      <c r="H390" s="67">
        <f>4018+2269.1</f>
        <v>6287.1</v>
      </c>
    </row>
    <row r="391" spans="1:8" x14ac:dyDescent="0.3">
      <c r="A391" s="1" t="s">
        <v>125</v>
      </c>
      <c r="B391" s="28">
        <v>7</v>
      </c>
      <c r="C391" s="4">
        <v>0</v>
      </c>
      <c r="D391" s="12" t="s">
        <v>152</v>
      </c>
      <c r="E391" s="2">
        <v>80650</v>
      </c>
      <c r="F391" s="4"/>
      <c r="G391" s="67">
        <f>G392</f>
        <v>40</v>
      </c>
      <c r="H391" s="67">
        <f>H392</f>
        <v>40</v>
      </c>
    </row>
    <row r="392" spans="1:8" ht="24" x14ac:dyDescent="0.3">
      <c r="A392" s="1" t="s">
        <v>181</v>
      </c>
      <c r="B392" s="28">
        <v>7</v>
      </c>
      <c r="C392" s="4">
        <v>0</v>
      </c>
      <c r="D392" s="12" t="s">
        <v>152</v>
      </c>
      <c r="E392" s="2">
        <v>80650</v>
      </c>
      <c r="F392" s="4">
        <v>200</v>
      </c>
      <c r="G392" s="67">
        <f>G393</f>
        <v>40</v>
      </c>
      <c r="H392" s="67">
        <f>H393</f>
        <v>40</v>
      </c>
    </row>
    <row r="393" spans="1:8" ht="24" x14ac:dyDescent="0.3">
      <c r="A393" s="1" t="s">
        <v>142</v>
      </c>
      <c r="B393" s="28">
        <v>7</v>
      </c>
      <c r="C393" s="4">
        <v>0</v>
      </c>
      <c r="D393" s="12" t="s">
        <v>152</v>
      </c>
      <c r="E393" s="2">
        <v>80650</v>
      </c>
      <c r="F393" s="4">
        <v>240</v>
      </c>
      <c r="G393" s="67">
        <v>40</v>
      </c>
      <c r="H393" s="67">
        <v>40</v>
      </c>
    </row>
    <row r="394" spans="1:8" ht="24" x14ac:dyDescent="0.3">
      <c r="A394" s="1" t="s">
        <v>15</v>
      </c>
      <c r="B394" s="28">
        <v>7</v>
      </c>
      <c r="C394" s="2">
        <v>0</v>
      </c>
      <c r="D394" s="12" t="s">
        <v>152</v>
      </c>
      <c r="E394" s="2">
        <v>80660</v>
      </c>
      <c r="F394" s="2"/>
      <c r="G394" s="67">
        <f t="shared" ref="G394:H395" si="10">G395</f>
        <v>2460.3000000000002</v>
      </c>
      <c r="H394" s="67">
        <f t="shared" si="10"/>
        <v>2460.3000000000002</v>
      </c>
    </row>
    <row r="395" spans="1:8" ht="24" x14ac:dyDescent="0.3">
      <c r="A395" s="1" t="s">
        <v>181</v>
      </c>
      <c r="B395" s="28">
        <v>7</v>
      </c>
      <c r="C395" s="2">
        <v>0</v>
      </c>
      <c r="D395" s="12" t="s">
        <v>152</v>
      </c>
      <c r="E395" s="2">
        <v>80660</v>
      </c>
      <c r="F395" s="2">
        <v>200</v>
      </c>
      <c r="G395" s="67">
        <f t="shared" si="10"/>
        <v>2460.3000000000002</v>
      </c>
      <c r="H395" s="67">
        <f t="shared" si="10"/>
        <v>2460.3000000000002</v>
      </c>
    </row>
    <row r="396" spans="1:8" ht="24" x14ac:dyDescent="0.3">
      <c r="A396" s="1" t="s">
        <v>142</v>
      </c>
      <c r="B396" s="28">
        <v>7</v>
      </c>
      <c r="C396" s="2">
        <v>0</v>
      </c>
      <c r="D396" s="12" t="s">
        <v>152</v>
      </c>
      <c r="E396" s="2">
        <v>80660</v>
      </c>
      <c r="F396" s="4">
        <v>240</v>
      </c>
      <c r="G396" s="67">
        <v>2460.3000000000002</v>
      </c>
      <c r="H396" s="67">
        <v>2460.3000000000002</v>
      </c>
    </row>
    <row r="397" spans="1:8" ht="36.6" x14ac:dyDescent="0.3">
      <c r="A397" s="31" t="s">
        <v>171</v>
      </c>
      <c r="B397" s="28">
        <v>7</v>
      </c>
      <c r="C397" s="4">
        <v>0</v>
      </c>
      <c r="D397" s="16" t="s">
        <v>152</v>
      </c>
      <c r="E397" s="4" t="s">
        <v>172</v>
      </c>
      <c r="F397" s="4"/>
      <c r="G397" s="67">
        <f>G398</f>
        <v>302</v>
      </c>
      <c r="H397" s="67">
        <f>H398</f>
        <v>320</v>
      </c>
    </row>
    <row r="398" spans="1:8" ht="24" x14ac:dyDescent="0.3">
      <c r="A398" s="1" t="s">
        <v>181</v>
      </c>
      <c r="B398" s="28">
        <v>7</v>
      </c>
      <c r="C398" s="4">
        <v>0</v>
      </c>
      <c r="D398" s="16" t="s">
        <v>152</v>
      </c>
      <c r="E398" s="4" t="s">
        <v>172</v>
      </c>
      <c r="F398" s="4">
        <v>200</v>
      </c>
      <c r="G398" s="67">
        <f>G399</f>
        <v>302</v>
      </c>
      <c r="H398" s="67">
        <f>H399</f>
        <v>320</v>
      </c>
    </row>
    <row r="399" spans="1:8" ht="24" x14ac:dyDescent="0.3">
      <c r="A399" s="1" t="s">
        <v>142</v>
      </c>
      <c r="B399" s="28">
        <v>7</v>
      </c>
      <c r="C399" s="4">
        <v>0</v>
      </c>
      <c r="D399" s="16" t="s">
        <v>152</v>
      </c>
      <c r="E399" s="4" t="s">
        <v>172</v>
      </c>
      <c r="F399" s="4">
        <v>240</v>
      </c>
      <c r="G399" s="67">
        <v>302</v>
      </c>
      <c r="H399" s="67">
        <v>320</v>
      </c>
    </row>
    <row r="400" spans="1:8" ht="57" x14ac:dyDescent="0.3">
      <c r="A400" s="35" t="s">
        <v>148</v>
      </c>
      <c r="B400" s="28">
        <v>8</v>
      </c>
      <c r="C400" s="34">
        <v>0</v>
      </c>
      <c r="D400" s="12" t="s">
        <v>152</v>
      </c>
      <c r="E400" s="2">
        <v>0</v>
      </c>
      <c r="F400" s="34"/>
      <c r="G400" s="22">
        <f>G401+G404+G407+G410+G417+G420</f>
        <v>9166.4000000000015</v>
      </c>
      <c r="H400" s="22">
        <f>H401+H404+H407+H410+H417+H420</f>
        <v>9166.4000000000015</v>
      </c>
    </row>
    <row r="401" spans="1:8" ht="24" x14ac:dyDescent="0.3">
      <c r="A401" s="1" t="s">
        <v>98</v>
      </c>
      <c r="B401" s="28">
        <v>8</v>
      </c>
      <c r="C401" s="2">
        <v>0</v>
      </c>
      <c r="D401" s="12" t="s">
        <v>152</v>
      </c>
      <c r="E401" s="2">
        <v>51180</v>
      </c>
      <c r="F401" s="2"/>
      <c r="G401" s="67">
        <f>G402</f>
        <v>2395.8000000000002</v>
      </c>
      <c r="H401" s="67">
        <f>H402</f>
        <v>2395.8000000000002</v>
      </c>
    </row>
    <row r="402" spans="1:8" x14ac:dyDescent="0.3">
      <c r="A402" s="1" t="s">
        <v>19</v>
      </c>
      <c r="B402" s="28">
        <v>8</v>
      </c>
      <c r="C402" s="2">
        <v>0</v>
      </c>
      <c r="D402" s="12" t="s">
        <v>152</v>
      </c>
      <c r="E402" s="2">
        <v>51180</v>
      </c>
      <c r="F402" s="2">
        <v>500</v>
      </c>
      <c r="G402" s="67">
        <f>G403</f>
        <v>2395.8000000000002</v>
      </c>
      <c r="H402" s="67">
        <f>H403</f>
        <v>2395.8000000000002</v>
      </c>
    </row>
    <row r="403" spans="1:8" x14ac:dyDescent="0.3">
      <c r="A403" s="1" t="s">
        <v>60</v>
      </c>
      <c r="B403" s="28">
        <v>8</v>
      </c>
      <c r="C403" s="2">
        <v>0</v>
      </c>
      <c r="D403" s="12" t="s">
        <v>152</v>
      </c>
      <c r="E403" s="2">
        <v>51180</v>
      </c>
      <c r="F403" s="2">
        <v>530</v>
      </c>
      <c r="G403" s="67">
        <v>2395.8000000000002</v>
      </c>
      <c r="H403" s="67">
        <v>2395.8000000000002</v>
      </c>
    </row>
    <row r="404" spans="1:8" ht="40.200000000000003" x14ac:dyDescent="0.3">
      <c r="A404" s="32" t="s">
        <v>194</v>
      </c>
      <c r="B404" s="28">
        <v>8</v>
      </c>
      <c r="C404" s="2">
        <v>0</v>
      </c>
      <c r="D404" s="12" t="s">
        <v>152</v>
      </c>
      <c r="E404" s="2">
        <v>78010</v>
      </c>
      <c r="F404" s="2"/>
      <c r="G404" s="67">
        <f>G405</f>
        <v>3702.9</v>
      </c>
      <c r="H404" s="67">
        <f>H405</f>
        <v>3702.9</v>
      </c>
    </row>
    <row r="405" spans="1:8" x14ac:dyDescent="0.3">
      <c r="A405" s="1" t="s">
        <v>19</v>
      </c>
      <c r="B405" s="28">
        <v>8</v>
      </c>
      <c r="C405" s="2">
        <v>0</v>
      </c>
      <c r="D405" s="12" t="s">
        <v>152</v>
      </c>
      <c r="E405" s="2">
        <v>78010</v>
      </c>
      <c r="F405" s="2">
        <v>500</v>
      </c>
      <c r="G405" s="67">
        <f>G406</f>
        <v>3702.9</v>
      </c>
      <c r="H405" s="67">
        <f>H406</f>
        <v>3702.9</v>
      </c>
    </row>
    <row r="406" spans="1:8" x14ac:dyDescent="0.3">
      <c r="A406" s="1" t="s">
        <v>101</v>
      </c>
      <c r="B406" s="28">
        <v>8</v>
      </c>
      <c r="C406" s="2">
        <v>0</v>
      </c>
      <c r="D406" s="12" t="s">
        <v>152</v>
      </c>
      <c r="E406" s="2">
        <v>78010</v>
      </c>
      <c r="F406" s="2">
        <v>510</v>
      </c>
      <c r="G406" s="67">
        <v>3702.9</v>
      </c>
      <c r="H406" s="67">
        <v>3702.9</v>
      </c>
    </row>
    <row r="407" spans="1:8" ht="24" x14ac:dyDescent="0.3">
      <c r="A407" s="1" t="s">
        <v>91</v>
      </c>
      <c r="B407" s="28">
        <v>8</v>
      </c>
      <c r="C407" s="2">
        <v>0</v>
      </c>
      <c r="D407" s="12" t="s">
        <v>152</v>
      </c>
      <c r="E407" s="2">
        <v>78680</v>
      </c>
      <c r="F407" s="34"/>
      <c r="G407" s="67">
        <f>G408</f>
        <v>625</v>
      </c>
      <c r="H407" s="67">
        <f>H408</f>
        <v>625</v>
      </c>
    </row>
    <row r="408" spans="1:8" x14ac:dyDescent="0.3">
      <c r="A408" s="1" t="s">
        <v>19</v>
      </c>
      <c r="B408" s="28">
        <v>8</v>
      </c>
      <c r="C408" s="2">
        <v>0</v>
      </c>
      <c r="D408" s="12" t="s">
        <v>152</v>
      </c>
      <c r="E408" s="2">
        <v>78680</v>
      </c>
      <c r="F408" s="2">
        <v>500</v>
      </c>
      <c r="G408" s="67">
        <f>G409</f>
        <v>625</v>
      </c>
      <c r="H408" s="67">
        <f>H409</f>
        <v>625</v>
      </c>
    </row>
    <row r="409" spans="1:8" x14ac:dyDescent="0.3">
      <c r="A409" s="1" t="s">
        <v>60</v>
      </c>
      <c r="B409" s="28">
        <v>8</v>
      </c>
      <c r="C409" s="2">
        <v>0</v>
      </c>
      <c r="D409" s="12" t="s">
        <v>152</v>
      </c>
      <c r="E409" s="2">
        <v>78680</v>
      </c>
      <c r="F409" s="2">
        <v>530</v>
      </c>
      <c r="G409" s="67">
        <v>625</v>
      </c>
      <c r="H409" s="67">
        <v>625</v>
      </c>
    </row>
    <row r="410" spans="1:8" ht="24" hidden="1" x14ac:dyDescent="0.3">
      <c r="A410" s="1" t="s">
        <v>31</v>
      </c>
      <c r="B410" s="28">
        <v>8</v>
      </c>
      <c r="C410" s="2">
        <v>0</v>
      </c>
      <c r="D410" s="12" t="s">
        <v>152</v>
      </c>
      <c r="E410" s="2">
        <v>80010</v>
      </c>
      <c r="F410" s="2"/>
      <c r="G410" s="67">
        <f>G411+G413+G415</f>
        <v>0</v>
      </c>
      <c r="H410" s="67">
        <f>H411+H413+H415</f>
        <v>0</v>
      </c>
    </row>
    <row r="411" spans="1:8" ht="60" hidden="1" x14ac:dyDescent="0.3">
      <c r="A411" s="1" t="s">
        <v>29</v>
      </c>
      <c r="B411" s="28">
        <v>8</v>
      </c>
      <c r="C411" s="2">
        <v>0</v>
      </c>
      <c r="D411" s="12" t="s">
        <v>152</v>
      </c>
      <c r="E411" s="2">
        <v>80010</v>
      </c>
      <c r="F411" s="2">
        <v>100</v>
      </c>
      <c r="G411" s="67">
        <f>G412</f>
        <v>0</v>
      </c>
      <c r="H411" s="67">
        <f>H412</f>
        <v>0</v>
      </c>
    </row>
    <row r="412" spans="1:8" ht="24" hidden="1" x14ac:dyDescent="0.3">
      <c r="A412" s="1" t="s">
        <v>30</v>
      </c>
      <c r="B412" s="28">
        <v>8</v>
      </c>
      <c r="C412" s="2">
        <v>0</v>
      </c>
      <c r="D412" s="12" t="s">
        <v>152</v>
      </c>
      <c r="E412" s="2">
        <v>80010</v>
      </c>
      <c r="F412" s="2">
        <v>120</v>
      </c>
      <c r="G412" s="67"/>
      <c r="H412" s="67"/>
    </row>
    <row r="413" spans="1:8" ht="24" hidden="1" x14ac:dyDescent="0.3">
      <c r="A413" s="1" t="s">
        <v>181</v>
      </c>
      <c r="B413" s="28">
        <v>8</v>
      </c>
      <c r="C413" s="2">
        <v>0</v>
      </c>
      <c r="D413" s="12" t="s">
        <v>152</v>
      </c>
      <c r="E413" s="2">
        <v>80010</v>
      </c>
      <c r="F413" s="2">
        <v>200</v>
      </c>
      <c r="G413" s="67">
        <f>G414</f>
        <v>0</v>
      </c>
      <c r="H413" s="67">
        <f>H414</f>
        <v>0</v>
      </c>
    </row>
    <row r="414" spans="1:8" ht="24" hidden="1" x14ac:dyDescent="0.3">
      <c r="A414" s="1" t="s">
        <v>142</v>
      </c>
      <c r="B414" s="28">
        <v>8</v>
      </c>
      <c r="C414" s="2">
        <v>0</v>
      </c>
      <c r="D414" s="12" t="s">
        <v>152</v>
      </c>
      <c r="E414" s="2">
        <v>80010</v>
      </c>
      <c r="F414" s="2">
        <v>240</v>
      </c>
      <c r="G414" s="67"/>
      <c r="H414" s="67"/>
    </row>
    <row r="415" spans="1:8" hidden="1" x14ac:dyDescent="0.3">
      <c r="A415" s="1" t="s">
        <v>32</v>
      </c>
      <c r="B415" s="28">
        <v>8</v>
      </c>
      <c r="C415" s="2">
        <v>0</v>
      </c>
      <c r="D415" s="12" t="s">
        <v>152</v>
      </c>
      <c r="E415" s="2">
        <v>80010</v>
      </c>
      <c r="F415" s="2">
        <v>800</v>
      </c>
      <c r="G415" s="67">
        <f>G416</f>
        <v>0</v>
      </c>
      <c r="H415" s="67">
        <f>H416</f>
        <v>0</v>
      </c>
    </row>
    <row r="416" spans="1:8" hidden="1" x14ac:dyDescent="0.3">
      <c r="A416" s="1" t="s">
        <v>33</v>
      </c>
      <c r="B416" s="28">
        <v>8</v>
      </c>
      <c r="C416" s="2">
        <v>0</v>
      </c>
      <c r="D416" s="12" t="s">
        <v>152</v>
      </c>
      <c r="E416" s="2">
        <v>80010</v>
      </c>
      <c r="F416" s="2">
        <v>850</v>
      </c>
      <c r="G416" s="67"/>
      <c r="H416" s="67"/>
    </row>
    <row r="417" spans="1:8" x14ac:dyDescent="0.3">
      <c r="A417" s="1" t="s">
        <v>169</v>
      </c>
      <c r="B417" s="28">
        <v>8</v>
      </c>
      <c r="C417" s="2">
        <v>0</v>
      </c>
      <c r="D417" s="12" t="s">
        <v>152</v>
      </c>
      <c r="E417" s="2">
        <v>81710</v>
      </c>
      <c r="F417" s="2"/>
      <c r="G417" s="67">
        <f t="shared" ref="G417:H418" si="11">G418</f>
        <v>1300</v>
      </c>
      <c r="H417" s="67">
        <f t="shared" si="11"/>
        <v>1300</v>
      </c>
    </row>
    <row r="418" spans="1:8" ht="24" x14ac:dyDescent="0.3">
      <c r="A418" s="1" t="s">
        <v>170</v>
      </c>
      <c r="B418" s="28">
        <v>8</v>
      </c>
      <c r="C418" s="2">
        <v>0</v>
      </c>
      <c r="D418" s="12" t="s">
        <v>152</v>
      </c>
      <c r="E418" s="2">
        <v>81710</v>
      </c>
      <c r="F418" s="2">
        <v>700</v>
      </c>
      <c r="G418" s="67">
        <f t="shared" si="11"/>
        <v>1300</v>
      </c>
      <c r="H418" s="67">
        <f t="shared" si="11"/>
        <v>1300</v>
      </c>
    </row>
    <row r="419" spans="1:8" x14ac:dyDescent="0.3">
      <c r="A419" s="1" t="s">
        <v>169</v>
      </c>
      <c r="B419" s="28">
        <v>8</v>
      </c>
      <c r="C419" s="2">
        <v>0</v>
      </c>
      <c r="D419" s="12" t="s">
        <v>152</v>
      </c>
      <c r="E419" s="2">
        <v>81710</v>
      </c>
      <c r="F419" s="2">
        <v>730</v>
      </c>
      <c r="G419" s="67">
        <v>1300</v>
      </c>
      <c r="H419" s="67">
        <v>1300</v>
      </c>
    </row>
    <row r="420" spans="1:8" ht="24" x14ac:dyDescent="0.3">
      <c r="A420" s="1" t="s">
        <v>195</v>
      </c>
      <c r="B420" s="28">
        <v>8</v>
      </c>
      <c r="C420" s="2">
        <v>0</v>
      </c>
      <c r="D420" s="12" t="s">
        <v>152</v>
      </c>
      <c r="E420" s="2">
        <v>88030</v>
      </c>
      <c r="F420" s="2"/>
      <c r="G420" s="67">
        <f>G421</f>
        <v>1142.7</v>
      </c>
      <c r="H420" s="67">
        <f>H421</f>
        <v>1142.7</v>
      </c>
    </row>
    <row r="421" spans="1:8" x14ac:dyDescent="0.3">
      <c r="A421" s="1" t="s">
        <v>19</v>
      </c>
      <c r="B421" s="28">
        <v>8</v>
      </c>
      <c r="C421" s="2">
        <v>0</v>
      </c>
      <c r="D421" s="12" t="s">
        <v>152</v>
      </c>
      <c r="E421" s="2">
        <v>88030</v>
      </c>
      <c r="F421" s="2">
        <v>500</v>
      </c>
      <c r="G421" s="67">
        <f>G422</f>
        <v>1142.7</v>
      </c>
      <c r="H421" s="67">
        <f>H422</f>
        <v>1142.7</v>
      </c>
    </row>
    <row r="422" spans="1:8" x14ac:dyDescent="0.3">
      <c r="A422" s="1" t="s">
        <v>101</v>
      </c>
      <c r="B422" s="28">
        <v>8</v>
      </c>
      <c r="C422" s="2">
        <v>0</v>
      </c>
      <c r="D422" s="12" t="s">
        <v>152</v>
      </c>
      <c r="E422" s="2">
        <v>88030</v>
      </c>
      <c r="F422" s="2">
        <v>510</v>
      </c>
      <c r="G422" s="67">
        <v>1142.7</v>
      </c>
      <c r="H422" s="67">
        <v>1142.7</v>
      </c>
    </row>
    <row r="423" spans="1:8" ht="102.6" x14ac:dyDescent="0.3">
      <c r="A423" s="35" t="s">
        <v>243</v>
      </c>
      <c r="B423" s="28">
        <v>9</v>
      </c>
      <c r="C423" s="34">
        <v>0</v>
      </c>
      <c r="D423" s="12" t="s">
        <v>152</v>
      </c>
      <c r="E423" s="2">
        <v>0</v>
      </c>
      <c r="F423" s="34"/>
      <c r="G423" s="22">
        <f>G424+G434+G439+G431+G442+G445</f>
        <v>168</v>
      </c>
      <c r="H423" s="22">
        <f>H424+H434+H439+H431+H442+H445</f>
        <v>168</v>
      </c>
    </row>
    <row r="424" spans="1:8" ht="24" hidden="1" x14ac:dyDescent="0.3">
      <c r="A424" s="1" t="s">
        <v>31</v>
      </c>
      <c r="B424" s="28">
        <v>9</v>
      </c>
      <c r="C424" s="2">
        <v>0</v>
      </c>
      <c r="D424" s="12" t="s">
        <v>152</v>
      </c>
      <c r="E424" s="2">
        <v>80010</v>
      </c>
      <c r="F424" s="2"/>
      <c r="G424" s="67">
        <f>G425+G427+G429</f>
        <v>0</v>
      </c>
      <c r="H424" s="67">
        <f>H425+H427+H429</f>
        <v>0</v>
      </c>
    </row>
    <row r="425" spans="1:8" ht="60" hidden="1" x14ac:dyDescent="0.3">
      <c r="A425" s="1" t="s">
        <v>29</v>
      </c>
      <c r="B425" s="28">
        <v>9</v>
      </c>
      <c r="C425" s="4">
        <v>0</v>
      </c>
      <c r="D425" s="12" t="s">
        <v>152</v>
      </c>
      <c r="E425" s="2">
        <v>80010</v>
      </c>
      <c r="F425" s="2">
        <v>100</v>
      </c>
      <c r="G425" s="67">
        <f>G426</f>
        <v>0</v>
      </c>
      <c r="H425" s="67">
        <f>H426</f>
        <v>0</v>
      </c>
    </row>
    <row r="426" spans="1:8" ht="24" hidden="1" x14ac:dyDescent="0.3">
      <c r="A426" s="1" t="s">
        <v>30</v>
      </c>
      <c r="B426" s="28">
        <v>9</v>
      </c>
      <c r="C426" s="2">
        <v>0</v>
      </c>
      <c r="D426" s="12" t="s">
        <v>152</v>
      </c>
      <c r="E426" s="2">
        <v>80010</v>
      </c>
      <c r="F426" s="2">
        <v>120</v>
      </c>
      <c r="G426" s="67"/>
      <c r="H426" s="67"/>
    </row>
    <row r="427" spans="1:8" ht="24" hidden="1" x14ac:dyDescent="0.3">
      <c r="A427" s="1" t="s">
        <v>181</v>
      </c>
      <c r="B427" s="28">
        <v>9</v>
      </c>
      <c r="C427" s="4">
        <v>0</v>
      </c>
      <c r="D427" s="12" t="s">
        <v>152</v>
      </c>
      <c r="E427" s="2">
        <v>80010</v>
      </c>
      <c r="F427" s="2">
        <v>200</v>
      </c>
      <c r="G427" s="67">
        <f>G428</f>
        <v>0</v>
      </c>
      <c r="H427" s="67">
        <f>H428</f>
        <v>0</v>
      </c>
    </row>
    <row r="428" spans="1:8" ht="24" hidden="1" x14ac:dyDescent="0.3">
      <c r="A428" s="1" t="s">
        <v>142</v>
      </c>
      <c r="B428" s="28">
        <v>9</v>
      </c>
      <c r="C428" s="2">
        <v>0</v>
      </c>
      <c r="D428" s="12" t="s">
        <v>152</v>
      </c>
      <c r="E428" s="2">
        <v>80010</v>
      </c>
      <c r="F428" s="2">
        <v>240</v>
      </c>
      <c r="G428" s="67"/>
      <c r="H428" s="67"/>
    </row>
    <row r="429" spans="1:8" hidden="1" x14ac:dyDescent="0.3">
      <c r="A429" s="18" t="s">
        <v>32</v>
      </c>
      <c r="B429" s="28">
        <v>9</v>
      </c>
      <c r="C429" s="2">
        <v>0</v>
      </c>
      <c r="D429" s="12" t="s">
        <v>152</v>
      </c>
      <c r="E429" s="2">
        <v>80010</v>
      </c>
      <c r="F429" s="2">
        <v>800</v>
      </c>
      <c r="G429" s="67">
        <f>G430</f>
        <v>0</v>
      </c>
      <c r="H429" s="67">
        <f>H430</f>
        <v>0</v>
      </c>
    </row>
    <row r="430" spans="1:8" hidden="1" x14ac:dyDescent="0.3">
      <c r="A430" s="18" t="s">
        <v>33</v>
      </c>
      <c r="B430" s="28">
        <v>9</v>
      </c>
      <c r="C430" s="2">
        <v>0</v>
      </c>
      <c r="D430" s="12" t="s">
        <v>152</v>
      </c>
      <c r="E430" s="2">
        <v>80010</v>
      </c>
      <c r="F430" s="2">
        <v>850</v>
      </c>
      <c r="G430" s="67"/>
      <c r="H430" s="67"/>
    </row>
    <row r="431" spans="1:8" ht="24" x14ac:dyDescent="0.3">
      <c r="A431" s="1" t="s">
        <v>72</v>
      </c>
      <c r="B431" s="28">
        <v>9</v>
      </c>
      <c r="C431" s="4">
        <v>0</v>
      </c>
      <c r="D431" s="12" t="s">
        <v>152</v>
      </c>
      <c r="E431" s="2">
        <v>80520</v>
      </c>
      <c r="F431" s="4"/>
      <c r="G431" s="67">
        <f>G432</f>
        <v>30</v>
      </c>
      <c r="H431" s="67">
        <f>H432</f>
        <v>30</v>
      </c>
    </row>
    <row r="432" spans="1:8" ht="24" x14ac:dyDescent="0.3">
      <c r="A432" s="1" t="s">
        <v>181</v>
      </c>
      <c r="B432" s="28">
        <v>9</v>
      </c>
      <c r="C432" s="4">
        <v>0</v>
      </c>
      <c r="D432" s="12" t="s">
        <v>152</v>
      </c>
      <c r="E432" s="2">
        <v>80520</v>
      </c>
      <c r="F432" s="4">
        <v>200</v>
      </c>
      <c r="G432" s="67">
        <f>G433</f>
        <v>30</v>
      </c>
      <c r="H432" s="67">
        <f>H433</f>
        <v>30</v>
      </c>
    </row>
    <row r="433" spans="1:8" ht="24" x14ac:dyDescent="0.3">
      <c r="A433" s="1" t="s">
        <v>142</v>
      </c>
      <c r="B433" s="28">
        <v>9</v>
      </c>
      <c r="C433" s="4">
        <v>0</v>
      </c>
      <c r="D433" s="12" t="s">
        <v>152</v>
      </c>
      <c r="E433" s="2">
        <v>80520</v>
      </c>
      <c r="F433" s="4">
        <v>240</v>
      </c>
      <c r="G433" s="67">
        <v>30</v>
      </c>
      <c r="H433" s="67">
        <v>30</v>
      </c>
    </row>
    <row r="434" spans="1:8" ht="24" hidden="1" x14ac:dyDescent="0.3">
      <c r="A434" s="1" t="s">
        <v>126</v>
      </c>
      <c r="B434" s="28">
        <v>9</v>
      </c>
      <c r="C434" s="4">
        <v>0</v>
      </c>
      <c r="D434" s="12" t="s">
        <v>152</v>
      </c>
      <c r="E434" s="2">
        <v>81540</v>
      </c>
      <c r="F434" s="4"/>
      <c r="G434" s="67"/>
      <c r="H434" s="67"/>
    </row>
    <row r="435" spans="1:8" ht="24" hidden="1" x14ac:dyDescent="0.3">
      <c r="A435" s="1" t="s">
        <v>181</v>
      </c>
      <c r="B435" s="28">
        <v>9</v>
      </c>
      <c r="C435" s="4">
        <v>0</v>
      </c>
      <c r="D435" s="12" t="s">
        <v>152</v>
      </c>
      <c r="E435" s="2">
        <v>81540</v>
      </c>
      <c r="F435" s="2">
        <v>200</v>
      </c>
      <c r="G435" s="67"/>
      <c r="H435" s="67"/>
    </row>
    <row r="436" spans="1:8" ht="30.6" hidden="1" customHeight="1" x14ac:dyDescent="0.3">
      <c r="A436" s="1" t="s">
        <v>142</v>
      </c>
      <c r="B436" s="28">
        <v>9</v>
      </c>
      <c r="C436" s="4">
        <v>0</v>
      </c>
      <c r="D436" s="12" t="s">
        <v>152</v>
      </c>
      <c r="E436" s="2">
        <v>81540</v>
      </c>
      <c r="F436" s="2">
        <v>240</v>
      </c>
      <c r="G436" s="67"/>
      <c r="H436" s="67"/>
    </row>
    <row r="437" spans="1:8" ht="32.4" hidden="1" customHeight="1" x14ac:dyDescent="0.3">
      <c r="A437" s="18" t="s">
        <v>23</v>
      </c>
      <c r="B437" s="28">
        <v>9</v>
      </c>
      <c r="C437" s="4">
        <v>0</v>
      </c>
      <c r="D437" s="12" t="s">
        <v>152</v>
      </c>
      <c r="E437" s="2">
        <v>81540</v>
      </c>
      <c r="F437" s="2">
        <v>600</v>
      </c>
      <c r="G437" s="67"/>
      <c r="H437" s="67"/>
    </row>
    <row r="438" spans="1:8" hidden="1" x14ac:dyDescent="0.3">
      <c r="A438" s="18" t="s">
        <v>24</v>
      </c>
      <c r="B438" s="28">
        <v>9</v>
      </c>
      <c r="C438" s="4">
        <v>0</v>
      </c>
      <c r="D438" s="12" t="s">
        <v>152</v>
      </c>
      <c r="E438" s="2">
        <v>81540</v>
      </c>
      <c r="F438" s="2">
        <v>610</v>
      </c>
      <c r="G438" s="67"/>
      <c r="H438" s="67"/>
    </row>
    <row r="439" spans="1:8" ht="36" x14ac:dyDescent="0.3">
      <c r="A439" s="1" t="s">
        <v>128</v>
      </c>
      <c r="B439" s="28">
        <v>9</v>
      </c>
      <c r="C439" s="4">
        <v>0</v>
      </c>
      <c r="D439" s="12" t="s">
        <v>152</v>
      </c>
      <c r="E439" s="2">
        <v>81550</v>
      </c>
      <c r="F439" s="4"/>
      <c r="G439" s="67">
        <f>G440</f>
        <v>38</v>
      </c>
      <c r="H439" s="67">
        <f>H440</f>
        <v>38</v>
      </c>
    </row>
    <row r="440" spans="1:8" ht="24" x14ac:dyDescent="0.3">
      <c r="A440" s="1" t="s">
        <v>181</v>
      </c>
      <c r="B440" s="28">
        <v>9</v>
      </c>
      <c r="C440" s="4">
        <v>0</v>
      </c>
      <c r="D440" s="12" t="s">
        <v>152</v>
      </c>
      <c r="E440" s="2">
        <v>81550</v>
      </c>
      <c r="F440" s="4">
        <v>200</v>
      </c>
      <c r="G440" s="67">
        <f>G441</f>
        <v>38</v>
      </c>
      <c r="H440" s="67">
        <f>H441</f>
        <v>38</v>
      </c>
    </row>
    <row r="441" spans="1:8" ht="24" x14ac:dyDescent="0.3">
      <c r="A441" s="1" t="s">
        <v>142</v>
      </c>
      <c r="B441" s="28">
        <v>9</v>
      </c>
      <c r="C441" s="4">
        <v>0</v>
      </c>
      <c r="D441" s="12" t="s">
        <v>152</v>
      </c>
      <c r="E441" s="2">
        <v>81550</v>
      </c>
      <c r="F441" s="4">
        <v>240</v>
      </c>
      <c r="G441" s="67">
        <v>38</v>
      </c>
      <c r="H441" s="67">
        <v>38</v>
      </c>
    </row>
    <row r="442" spans="1:8" x14ac:dyDescent="0.3">
      <c r="A442" s="18" t="s">
        <v>80</v>
      </c>
      <c r="B442" s="28">
        <v>9</v>
      </c>
      <c r="C442" s="4">
        <v>0</v>
      </c>
      <c r="D442" s="16" t="s">
        <v>152</v>
      </c>
      <c r="E442" s="4">
        <v>84010</v>
      </c>
      <c r="F442" s="2"/>
      <c r="G442" s="67">
        <f>G443</f>
        <v>0</v>
      </c>
      <c r="H442" s="67">
        <f>H443</f>
        <v>0</v>
      </c>
    </row>
    <row r="443" spans="1:8" ht="24" x14ac:dyDescent="0.3">
      <c r="A443" s="18" t="s">
        <v>23</v>
      </c>
      <c r="B443" s="28">
        <v>9</v>
      </c>
      <c r="C443" s="4">
        <v>0</v>
      </c>
      <c r="D443" s="16" t="s">
        <v>152</v>
      </c>
      <c r="E443" s="4">
        <v>84010</v>
      </c>
      <c r="F443" s="2">
        <v>600</v>
      </c>
      <c r="G443" s="67">
        <f>G444</f>
        <v>0</v>
      </c>
      <c r="H443" s="67">
        <f>H444</f>
        <v>0</v>
      </c>
    </row>
    <row r="444" spans="1:8" x14ac:dyDescent="0.3">
      <c r="A444" s="18" t="s">
        <v>24</v>
      </c>
      <c r="B444" s="28">
        <v>9</v>
      </c>
      <c r="C444" s="4">
        <v>0</v>
      </c>
      <c r="D444" s="16" t="s">
        <v>152</v>
      </c>
      <c r="E444" s="4">
        <v>84010</v>
      </c>
      <c r="F444" s="2">
        <v>610</v>
      </c>
      <c r="G444" s="67">
        <f>500-500</f>
        <v>0</v>
      </c>
      <c r="H444" s="67">
        <f>500-500</f>
        <v>0</v>
      </c>
    </row>
    <row r="445" spans="1:8" ht="36" x14ac:dyDescent="0.3">
      <c r="A445" s="1" t="s">
        <v>197</v>
      </c>
      <c r="B445" s="28">
        <v>9</v>
      </c>
      <c r="C445" s="4">
        <v>0</v>
      </c>
      <c r="D445" s="16" t="s">
        <v>152</v>
      </c>
      <c r="E445" s="4">
        <v>88520</v>
      </c>
      <c r="F445" s="4"/>
      <c r="G445" s="67">
        <f>G446</f>
        <v>100</v>
      </c>
      <c r="H445" s="67">
        <f>H446</f>
        <v>100</v>
      </c>
    </row>
    <row r="446" spans="1:8" x14ac:dyDescent="0.3">
      <c r="A446" s="1" t="s">
        <v>19</v>
      </c>
      <c r="B446" s="28">
        <v>9</v>
      </c>
      <c r="C446" s="4">
        <v>0</v>
      </c>
      <c r="D446" s="16" t="s">
        <v>152</v>
      </c>
      <c r="E446" s="4">
        <v>88520</v>
      </c>
      <c r="F446" s="4">
        <v>500</v>
      </c>
      <c r="G446" s="67">
        <f>G447</f>
        <v>100</v>
      </c>
      <c r="H446" s="67">
        <f>H447</f>
        <v>100</v>
      </c>
    </row>
    <row r="447" spans="1:8" x14ac:dyDescent="0.3">
      <c r="A447" s="1" t="s">
        <v>39</v>
      </c>
      <c r="B447" s="28">
        <v>9</v>
      </c>
      <c r="C447" s="4">
        <v>0</v>
      </c>
      <c r="D447" s="16" t="s">
        <v>152</v>
      </c>
      <c r="E447" s="4">
        <v>88520</v>
      </c>
      <c r="F447" s="4">
        <v>540</v>
      </c>
      <c r="G447" s="67">
        <v>100</v>
      </c>
      <c r="H447" s="67">
        <v>100</v>
      </c>
    </row>
    <row r="448" spans="1:8" ht="57" x14ac:dyDescent="0.3">
      <c r="A448" s="35" t="s">
        <v>261</v>
      </c>
      <c r="B448" s="28">
        <v>10</v>
      </c>
      <c r="C448" s="33">
        <v>0</v>
      </c>
      <c r="D448" s="12" t="s">
        <v>152</v>
      </c>
      <c r="E448" s="2">
        <v>0</v>
      </c>
      <c r="F448" s="34"/>
      <c r="G448" s="22">
        <f t="shared" ref="G448:H450" si="12">G449</f>
        <v>695</v>
      </c>
      <c r="H448" s="22">
        <f t="shared" si="12"/>
        <v>695</v>
      </c>
    </row>
    <row r="449" spans="1:8" ht="48" x14ac:dyDescent="0.3">
      <c r="A449" s="1" t="s">
        <v>166</v>
      </c>
      <c r="B449" s="28">
        <v>10</v>
      </c>
      <c r="C449" s="2">
        <v>0</v>
      </c>
      <c r="D449" s="12" t="s">
        <v>152</v>
      </c>
      <c r="E449" s="2" t="s">
        <v>156</v>
      </c>
      <c r="F449" s="2"/>
      <c r="G449" s="67">
        <f t="shared" si="12"/>
        <v>695</v>
      </c>
      <c r="H449" s="67">
        <f t="shared" si="12"/>
        <v>695</v>
      </c>
    </row>
    <row r="450" spans="1:8" x14ac:dyDescent="0.3">
      <c r="A450" s="1" t="s">
        <v>42</v>
      </c>
      <c r="B450" s="28">
        <v>10</v>
      </c>
      <c r="C450" s="2">
        <v>0</v>
      </c>
      <c r="D450" s="12" t="s">
        <v>152</v>
      </c>
      <c r="E450" s="2" t="s">
        <v>156</v>
      </c>
      <c r="F450" s="2">
        <v>300</v>
      </c>
      <c r="G450" s="67">
        <f t="shared" si="12"/>
        <v>695</v>
      </c>
      <c r="H450" s="67">
        <f t="shared" si="12"/>
        <v>695</v>
      </c>
    </row>
    <row r="451" spans="1:8" ht="24" x14ac:dyDescent="0.3">
      <c r="A451" s="1" t="s">
        <v>58</v>
      </c>
      <c r="B451" s="28">
        <v>10</v>
      </c>
      <c r="C451" s="2">
        <v>0</v>
      </c>
      <c r="D451" s="12" t="s">
        <v>152</v>
      </c>
      <c r="E451" s="2" t="s">
        <v>156</v>
      </c>
      <c r="F451" s="2">
        <v>320</v>
      </c>
      <c r="G451" s="67">
        <v>695</v>
      </c>
      <c r="H451" s="67">
        <v>695</v>
      </c>
    </row>
    <row r="452" spans="1:8" ht="68.400000000000006" x14ac:dyDescent="0.3">
      <c r="A452" s="35" t="s">
        <v>206</v>
      </c>
      <c r="B452" s="28">
        <v>11</v>
      </c>
      <c r="C452" s="33">
        <v>0</v>
      </c>
      <c r="D452" s="12" t="s">
        <v>152</v>
      </c>
      <c r="E452" s="2">
        <v>0</v>
      </c>
      <c r="F452" s="34"/>
      <c r="G452" s="22">
        <f>G453+G460+G463</f>
        <v>217.5</v>
      </c>
      <c r="H452" s="22">
        <f>H453+H460+H463</f>
        <v>217.5</v>
      </c>
    </row>
    <row r="453" spans="1:8" ht="24" hidden="1" x14ac:dyDescent="0.3">
      <c r="A453" s="1" t="s">
        <v>31</v>
      </c>
      <c r="B453" s="28">
        <v>11</v>
      </c>
      <c r="C453" s="2">
        <v>0</v>
      </c>
      <c r="D453" s="12" t="s">
        <v>152</v>
      </c>
      <c r="E453" s="2">
        <v>80010</v>
      </c>
      <c r="F453" s="2"/>
      <c r="G453" s="67">
        <f>G454+G456+G458</f>
        <v>0</v>
      </c>
      <c r="H453" s="67">
        <f>H454+H456+H458</f>
        <v>0</v>
      </c>
    </row>
    <row r="454" spans="1:8" ht="60" hidden="1" x14ac:dyDescent="0.3">
      <c r="A454" s="1" t="s">
        <v>29</v>
      </c>
      <c r="B454" s="28">
        <v>11</v>
      </c>
      <c r="C454" s="2">
        <v>0</v>
      </c>
      <c r="D454" s="12" t="s">
        <v>152</v>
      </c>
      <c r="E454" s="2">
        <v>80010</v>
      </c>
      <c r="F454" s="2">
        <v>100</v>
      </c>
      <c r="G454" s="67">
        <f>G455</f>
        <v>0</v>
      </c>
      <c r="H454" s="67">
        <f>H455</f>
        <v>0</v>
      </c>
    </row>
    <row r="455" spans="1:8" ht="24" hidden="1" x14ac:dyDescent="0.3">
      <c r="A455" s="1" t="s">
        <v>30</v>
      </c>
      <c r="B455" s="28">
        <v>11</v>
      </c>
      <c r="C455" s="2">
        <v>0</v>
      </c>
      <c r="D455" s="12" t="s">
        <v>152</v>
      </c>
      <c r="E455" s="2">
        <v>80010</v>
      </c>
      <c r="F455" s="2">
        <v>120</v>
      </c>
      <c r="G455" s="67"/>
      <c r="H455" s="67"/>
    </row>
    <row r="456" spans="1:8" ht="24" hidden="1" x14ac:dyDescent="0.3">
      <c r="A456" s="1" t="s">
        <v>181</v>
      </c>
      <c r="B456" s="28">
        <v>11</v>
      </c>
      <c r="C456" s="2">
        <v>0</v>
      </c>
      <c r="D456" s="12" t="s">
        <v>152</v>
      </c>
      <c r="E456" s="2">
        <v>80010</v>
      </c>
      <c r="F456" s="2">
        <v>200</v>
      </c>
      <c r="G456" s="67">
        <f>G457</f>
        <v>0</v>
      </c>
      <c r="H456" s="67">
        <f>H457</f>
        <v>0</v>
      </c>
    </row>
    <row r="457" spans="1:8" ht="24" hidden="1" x14ac:dyDescent="0.3">
      <c r="A457" s="1" t="s">
        <v>142</v>
      </c>
      <c r="B457" s="28">
        <v>11</v>
      </c>
      <c r="C457" s="2">
        <v>0</v>
      </c>
      <c r="D457" s="12" t="s">
        <v>152</v>
      </c>
      <c r="E457" s="2">
        <v>80010</v>
      </c>
      <c r="F457" s="2">
        <v>240</v>
      </c>
      <c r="G457" s="67"/>
      <c r="H457" s="67"/>
    </row>
    <row r="458" spans="1:8" hidden="1" x14ac:dyDescent="0.3">
      <c r="A458" s="1" t="s">
        <v>32</v>
      </c>
      <c r="B458" s="28">
        <v>11</v>
      </c>
      <c r="C458" s="2">
        <v>0</v>
      </c>
      <c r="D458" s="12" t="s">
        <v>152</v>
      </c>
      <c r="E458" s="2">
        <v>80010</v>
      </c>
      <c r="F458" s="2">
        <v>800</v>
      </c>
      <c r="G458" s="67">
        <f>G459</f>
        <v>0</v>
      </c>
      <c r="H458" s="67">
        <f>H459</f>
        <v>0</v>
      </c>
    </row>
    <row r="459" spans="1:8" hidden="1" x14ac:dyDescent="0.3">
      <c r="A459" s="1" t="s">
        <v>33</v>
      </c>
      <c r="B459" s="28">
        <v>11</v>
      </c>
      <c r="C459" s="2">
        <v>0</v>
      </c>
      <c r="D459" s="12" t="s">
        <v>152</v>
      </c>
      <c r="E459" s="2">
        <v>80010</v>
      </c>
      <c r="F459" s="2">
        <v>850</v>
      </c>
      <c r="G459" s="67"/>
      <c r="H459" s="67"/>
    </row>
    <row r="460" spans="1:8" ht="72" x14ac:dyDescent="0.3">
      <c r="A460" s="1" t="s">
        <v>114</v>
      </c>
      <c r="B460" s="28">
        <v>11</v>
      </c>
      <c r="C460" s="2">
        <v>0</v>
      </c>
      <c r="D460" s="12" t="s">
        <v>152</v>
      </c>
      <c r="E460" s="2">
        <v>80610</v>
      </c>
      <c r="F460" s="2"/>
      <c r="G460" s="67">
        <f>G461</f>
        <v>200</v>
      </c>
      <c r="H460" s="67">
        <f>H461</f>
        <v>200</v>
      </c>
    </row>
    <row r="461" spans="1:8" ht="24" x14ac:dyDescent="0.3">
      <c r="A461" s="1" t="s">
        <v>181</v>
      </c>
      <c r="B461" s="28">
        <v>11</v>
      </c>
      <c r="C461" s="2">
        <v>0</v>
      </c>
      <c r="D461" s="12" t="s">
        <v>152</v>
      </c>
      <c r="E461" s="2">
        <v>80610</v>
      </c>
      <c r="F461" s="2">
        <v>200</v>
      </c>
      <c r="G461" s="67">
        <f>G462</f>
        <v>200</v>
      </c>
      <c r="H461" s="67">
        <f>H462</f>
        <v>200</v>
      </c>
    </row>
    <row r="462" spans="1:8" ht="33" customHeight="1" x14ac:dyDescent="0.3">
      <c r="A462" s="1" t="s">
        <v>142</v>
      </c>
      <c r="B462" s="28">
        <v>11</v>
      </c>
      <c r="C462" s="2">
        <v>0</v>
      </c>
      <c r="D462" s="12" t="s">
        <v>152</v>
      </c>
      <c r="E462" s="2">
        <v>80610</v>
      </c>
      <c r="F462" s="2">
        <v>240</v>
      </c>
      <c r="G462" s="67">
        <v>200</v>
      </c>
      <c r="H462" s="67">
        <v>200</v>
      </c>
    </row>
    <row r="463" spans="1:8" ht="36" x14ac:dyDescent="0.3">
      <c r="A463" s="1" t="s">
        <v>203</v>
      </c>
      <c r="B463" s="28">
        <v>11</v>
      </c>
      <c r="C463" s="2">
        <v>0</v>
      </c>
      <c r="D463" s="12" t="s">
        <v>152</v>
      </c>
      <c r="E463" s="2" t="s">
        <v>204</v>
      </c>
      <c r="F463" s="2"/>
      <c r="G463" s="67">
        <f>G464</f>
        <v>17.5</v>
      </c>
      <c r="H463" s="67">
        <f>H464</f>
        <v>17.5</v>
      </c>
    </row>
    <row r="464" spans="1:8" ht="24" x14ac:dyDescent="0.3">
      <c r="A464" s="1" t="s">
        <v>181</v>
      </c>
      <c r="B464" s="28">
        <v>11</v>
      </c>
      <c r="C464" s="2">
        <v>0</v>
      </c>
      <c r="D464" s="12" t="s">
        <v>152</v>
      </c>
      <c r="E464" s="2" t="s">
        <v>204</v>
      </c>
      <c r="F464" s="2">
        <v>200</v>
      </c>
      <c r="G464" s="67">
        <f>G465</f>
        <v>17.5</v>
      </c>
      <c r="H464" s="67">
        <f>H465</f>
        <v>17.5</v>
      </c>
    </row>
    <row r="465" spans="1:8" ht="31.95" customHeight="1" x14ac:dyDescent="0.3">
      <c r="A465" s="1" t="s">
        <v>142</v>
      </c>
      <c r="B465" s="28">
        <v>11</v>
      </c>
      <c r="C465" s="2">
        <v>0</v>
      </c>
      <c r="D465" s="12" t="s">
        <v>152</v>
      </c>
      <c r="E465" s="2" t="s">
        <v>204</v>
      </c>
      <c r="F465" s="2">
        <v>240</v>
      </c>
      <c r="G465" s="67">
        <v>17.5</v>
      </c>
      <c r="H465" s="67">
        <v>17.5</v>
      </c>
    </row>
    <row r="466" spans="1:8" ht="68.400000000000006" x14ac:dyDescent="0.3">
      <c r="A466" s="35" t="s">
        <v>187</v>
      </c>
      <c r="B466" s="28">
        <v>12</v>
      </c>
      <c r="C466" s="2">
        <v>0</v>
      </c>
      <c r="D466" s="12" t="s">
        <v>152</v>
      </c>
      <c r="E466" s="2"/>
      <c r="F466" s="2"/>
      <c r="G466" s="67">
        <f t="shared" ref="G466:H468" si="13">G467</f>
        <v>210</v>
      </c>
      <c r="H466" s="67">
        <f t="shared" si="13"/>
        <v>210</v>
      </c>
    </row>
    <row r="467" spans="1:8" ht="36" x14ac:dyDescent="0.3">
      <c r="A467" s="1" t="s">
        <v>186</v>
      </c>
      <c r="B467" s="28">
        <v>12</v>
      </c>
      <c r="C467" s="2">
        <v>0</v>
      </c>
      <c r="D467" s="12" t="s">
        <v>152</v>
      </c>
      <c r="E467" s="2" t="s">
        <v>205</v>
      </c>
      <c r="F467" s="2"/>
      <c r="G467" s="67">
        <f t="shared" si="13"/>
        <v>210</v>
      </c>
      <c r="H467" s="67">
        <f t="shared" si="13"/>
        <v>210</v>
      </c>
    </row>
    <row r="468" spans="1:8" ht="33.6" customHeight="1" x14ac:dyDescent="0.3">
      <c r="A468" s="1" t="s">
        <v>23</v>
      </c>
      <c r="B468" s="28">
        <v>12</v>
      </c>
      <c r="C468" s="2">
        <v>0</v>
      </c>
      <c r="D468" s="12" t="s">
        <v>152</v>
      </c>
      <c r="E468" s="2" t="s">
        <v>205</v>
      </c>
      <c r="F468" s="2">
        <v>600</v>
      </c>
      <c r="G468" s="67">
        <f t="shared" si="13"/>
        <v>210</v>
      </c>
      <c r="H468" s="67">
        <f t="shared" si="13"/>
        <v>210</v>
      </c>
    </row>
    <row r="469" spans="1:8" ht="36" x14ac:dyDescent="0.3">
      <c r="A469" s="1" t="s">
        <v>48</v>
      </c>
      <c r="B469" s="28">
        <v>12</v>
      </c>
      <c r="C469" s="2">
        <v>0</v>
      </c>
      <c r="D469" s="12" t="s">
        <v>152</v>
      </c>
      <c r="E469" s="2" t="s">
        <v>205</v>
      </c>
      <c r="F469" s="2">
        <v>630</v>
      </c>
      <c r="G469" s="67">
        <v>210</v>
      </c>
      <c r="H469" s="67">
        <v>210</v>
      </c>
    </row>
    <row r="470" spans="1:8" ht="75.75" customHeight="1" x14ac:dyDescent="0.3">
      <c r="A470" s="35" t="s">
        <v>250</v>
      </c>
      <c r="B470" s="28">
        <v>13</v>
      </c>
      <c r="C470" s="2">
        <v>0</v>
      </c>
      <c r="D470" s="12" t="s">
        <v>152</v>
      </c>
      <c r="E470" s="2"/>
      <c r="F470" s="2"/>
      <c r="G470" s="22">
        <f>G474+G480+G483+G477+G471</f>
        <v>223</v>
      </c>
      <c r="H470" s="22">
        <f>H474+H480+H483+H477+H471</f>
        <v>223</v>
      </c>
    </row>
    <row r="471" spans="1:8" ht="31.95" customHeight="1" x14ac:dyDescent="0.3">
      <c r="A471" s="35" t="s">
        <v>254</v>
      </c>
      <c r="B471" s="28">
        <v>13</v>
      </c>
      <c r="C471" s="2">
        <v>0</v>
      </c>
      <c r="D471" s="12" t="s">
        <v>152</v>
      </c>
      <c r="E471" s="2">
        <v>80410</v>
      </c>
      <c r="F471" s="2"/>
      <c r="G471" s="67">
        <f>G472</f>
        <v>10</v>
      </c>
      <c r="H471" s="67">
        <f>H472</f>
        <v>10</v>
      </c>
    </row>
    <row r="472" spans="1:8" ht="31.95" customHeight="1" x14ac:dyDescent="0.3">
      <c r="A472" s="1" t="s">
        <v>181</v>
      </c>
      <c r="B472" s="28">
        <v>13</v>
      </c>
      <c r="C472" s="2">
        <v>0</v>
      </c>
      <c r="D472" s="12" t="s">
        <v>152</v>
      </c>
      <c r="E472" s="2">
        <v>80410</v>
      </c>
      <c r="F472" s="2">
        <v>200</v>
      </c>
      <c r="G472" s="67">
        <f>G473</f>
        <v>10</v>
      </c>
      <c r="H472" s="67">
        <f>H473</f>
        <v>10</v>
      </c>
    </row>
    <row r="473" spans="1:8" ht="31.95" customHeight="1" x14ac:dyDescent="0.3">
      <c r="A473" s="1" t="s">
        <v>142</v>
      </c>
      <c r="B473" s="28">
        <v>13</v>
      </c>
      <c r="C473" s="2">
        <v>0</v>
      </c>
      <c r="D473" s="12" t="s">
        <v>152</v>
      </c>
      <c r="E473" s="2">
        <v>80410</v>
      </c>
      <c r="F473" s="2">
        <v>240</v>
      </c>
      <c r="G473" s="67">
        <v>10</v>
      </c>
      <c r="H473" s="67">
        <v>10</v>
      </c>
    </row>
    <row r="474" spans="1:8" ht="31.95" customHeight="1" x14ac:dyDescent="0.3">
      <c r="A474" s="1" t="s">
        <v>251</v>
      </c>
      <c r="B474" s="28">
        <v>13</v>
      </c>
      <c r="C474" s="2">
        <v>0</v>
      </c>
      <c r="D474" s="12" t="s">
        <v>152</v>
      </c>
      <c r="E474" s="2">
        <v>80420</v>
      </c>
      <c r="F474" s="2"/>
      <c r="G474" s="67">
        <f>G475</f>
        <v>20</v>
      </c>
      <c r="H474" s="67">
        <f>H475</f>
        <v>20</v>
      </c>
    </row>
    <row r="475" spans="1:8" ht="31.95" customHeight="1" x14ac:dyDescent="0.3">
      <c r="A475" s="1" t="s">
        <v>181</v>
      </c>
      <c r="B475" s="28">
        <v>13</v>
      </c>
      <c r="C475" s="2">
        <v>0</v>
      </c>
      <c r="D475" s="12" t="s">
        <v>152</v>
      </c>
      <c r="E475" s="2">
        <v>80420</v>
      </c>
      <c r="F475" s="2">
        <v>200</v>
      </c>
      <c r="G475" s="67">
        <f>G476</f>
        <v>20</v>
      </c>
      <c r="H475" s="67">
        <f>H476</f>
        <v>20</v>
      </c>
    </row>
    <row r="476" spans="1:8" ht="31.95" customHeight="1" x14ac:dyDescent="0.3">
      <c r="A476" s="1" t="s">
        <v>142</v>
      </c>
      <c r="B476" s="28">
        <v>13</v>
      </c>
      <c r="C476" s="2">
        <v>0</v>
      </c>
      <c r="D476" s="12" t="s">
        <v>152</v>
      </c>
      <c r="E476" s="2">
        <v>80420</v>
      </c>
      <c r="F476" s="2">
        <v>240</v>
      </c>
      <c r="G476" s="67">
        <v>20</v>
      </c>
      <c r="H476" s="67">
        <v>20</v>
      </c>
    </row>
    <row r="477" spans="1:8" ht="31.95" customHeight="1" x14ac:dyDescent="0.3">
      <c r="A477" s="35" t="s">
        <v>255</v>
      </c>
      <c r="B477" s="28">
        <v>13</v>
      </c>
      <c r="C477" s="2">
        <v>0</v>
      </c>
      <c r="D477" s="12" t="s">
        <v>152</v>
      </c>
      <c r="E477" s="2">
        <v>80460</v>
      </c>
      <c r="F477" s="2"/>
      <c r="G477" s="67">
        <f>G478</f>
        <v>10</v>
      </c>
      <c r="H477" s="67">
        <f>H478</f>
        <v>10</v>
      </c>
    </row>
    <row r="478" spans="1:8" ht="31.95" customHeight="1" x14ac:dyDescent="0.3">
      <c r="A478" s="18" t="s">
        <v>181</v>
      </c>
      <c r="B478" s="28">
        <v>13</v>
      </c>
      <c r="C478" s="2">
        <v>0</v>
      </c>
      <c r="D478" s="12" t="s">
        <v>152</v>
      </c>
      <c r="E478" s="2">
        <v>80460</v>
      </c>
      <c r="F478" s="2">
        <v>200</v>
      </c>
      <c r="G478" s="67">
        <f>G479</f>
        <v>10</v>
      </c>
      <c r="H478" s="67">
        <f>H479</f>
        <v>10</v>
      </c>
    </row>
    <row r="479" spans="1:8" ht="31.95" customHeight="1" x14ac:dyDescent="0.3">
      <c r="A479" s="18" t="s">
        <v>142</v>
      </c>
      <c r="B479" s="28">
        <v>13</v>
      </c>
      <c r="C479" s="2">
        <v>0</v>
      </c>
      <c r="D479" s="12" t="s">
        <v>152</v>
      </c>
      <c r="E479" s="2">
        <v>80460</v>
      </c>
      <c r="F479" s="2">
        <v>240</v>
      </c>
      <c r="G479" s="67">
        <v>10</v>
      </c>
      <c r="H479" s="67">
        <v>10</v>
      </c>
    </row>
    <row r="480" spans="1:8" ht="31.95" customHeight="1" x14ac:dyDescent="0.3">
      <c r="A480" s="1" t="s">
        <v>86</v>
      </c>
      <c r="B480" s="28">
        <v>13</v>
      </c>
      <c r="C480" s="2">
        <v>0</v>
      </c>
      <c r="D480" s="12" t="s">
        <v>152</v>
      </c>
      <c r="E480" s="2">
        <v>80510</v>
      </c>
      <c r="F480" s="2"/>
      <c r="G480" s="67">
        <f>G481</f>
        <v>173</v>
      </c>
      <c r="H480" s="67">
        <f>H481</f>
        <v>173</v>
      </c>
    </row>
    <row r="481" spans="1:8" ht="31.95" customHeight="1" x14ac:dyDescent="0.3">
      <c r="A481" s="18" t="s">
        <v>23</v>
      </c>
      <c r="B481" s="28">
        <v>13</v>
      </c>
      <c r="C481" s="2">
        <v>0</v>
      </c>
      <c r="D481" s="12" t="s">
        <v>152</v>
      </c>
      <c r="E481" s="2">
        <v>80510</v>
      </c>
      <c r="F481" s="2">
        <v>600</v>
      </c>
      <c r="G481" s="67">
        <f>G482</f>
        <v>173</v>
      </c>
      <c r="H481" s="67">
        <f>H482</f>
        <v>173</v>
      </c>
    </row>
    <row r="482" spans="1:8" ht="31.95" customHeight="1" x14ac:dyDescent="0.3">
      <c r="A482" s="18" t="s">
        <v>24</v>
      </c>
      <c r="B482" s="28">
        <v>13</v>
      </c>
      <c r="C482" s="2">
        <v>0</v>
      </c>
      <c r="D482" s="12" t="s">
        <v>152</v>
      </c>
      <c r="E482" s="2">
        <v>80510</v>
      </c>
      <c r="F482" s="2">
        <v>610</v>
      </c>
      <c r="G482" s="67">
        <v>173</v>
      </c>
      <c r="H482" s="67">
        <v>173</v>
      </c>
    </row>
    <row r="483" spans="1:8" ht="31.95" customHeight="1" x14ac:dyDescent="0.3">
      <c r="A483" s="18" t="s">
        <v>53</v>
      </c>
      <c r="B483" s="28">
        <v>13</v>
      </c>
      <c r="C483" s="2">
        <v>0</v>
      </c>
      <c r="D483" s="12" t="s">
        <v>152</v>
      </c>
      <c r="E483" s="2">
        <v>81530</v>
      </c>
      <c r="F483" s="2"/>
      <c r="G483" s="67">
        <f>G484</f>
        <v>10</v>
      </c>
      <c r="H483" s="67">
        <f>H484</f>
        <v>10</v>
      </c>
    </row>
    <row r="484" spans="1:8" ht="31.95" customHeight="1" x14ac:dyDescent="0.3">
      <c r="A484" s="1" t="s">
        <v>181</v>
      </c>
      <c r="B484" s="28">
        <v>13</v>
      </c>
      <c r="C484" s="2">
        <v>0</v>
      </c>
      <c r="D484" s="12" t="s">
        <v>152</v>
      </c>
      <c r="E484" s="2">
        <v>81530</v>
      </c>
      <c r="F484" s="2">
        <v>200</v>
      </c>
      <c r="G484" s="67">
        <f>G485</f>
        <v>10</v>
      </c>
      <c r="H484" s="67">
        <f>H485</f>
        <v>10</v>
      </c>
    </row>
    <row r="485" spans="1:8" ht="31.95" customHeight="1" x14ac:dyDescent="0.3">
      <c r="A485" s="1" t="s">
        <v>142</v>
      </c>
      <c r="B485" s="28">
        <v>13</v>
      </c>
      <c r="C485" s="2">
        <v>0</v>
      </c>
      <c r="D485" s="12" t="s">
        <v>152</v>
      </c>
      <c r="E485" s="2">
        <v>81530</v>
      </c>
      <c r="F485" s="2">
        <v>240</v>
      </c>
      <c r="G485" s="67">
        <f>10</f>
        <v>10</v>
      </c>
      <c r="H485" s="67">
        <f>10</f>
        <v>10</v>
      </c>
    </row>
    <row r="486" spans="1:8" ht="22.8" x14ac:dyDescent="0.3">
      <c r="A486" s="35" t="s">
        <v>149</v>
      </c>
      <c r="B486" s="28"/>
      <c r="C486" s="2"/>
      <c r="D486" s="12"/>
      <c r="E486" s="2"/>
      <c r="F486" s="2"/>
      <c r="G486" s="22">
        <f>G487+G492+G509+G513+G517+G521</f>
        <v>11511.4</v>
      </c>
      <c r="H486" s="22">
        <f>H487+H492+H509+H513+H517+H521</f>
        <v>9541.4</v>
      </c>
    </row>
    <row r="487" spans="1:8" ht="57" x14ac:dyDescent="0.3">
      <c r="A487" s="35" t="s">
        <v>117</v>
      </c>
      <c r="B487" s="28">
        <v>51</v>
      </c>
      <c r="C487" s="34">
        <v>0</v>
      </c>
      <c r="D487" s="12" t="s">
        <v>152</v>
      </c>
      <c r="E487" s="2">
        <v>0</v>
      </c>
      <c r="F487" s="34"/>
      <c r="G487" s="22">
        <f>G488</f>
        <v>2475.1999999999998</v>
      </c>
      <c r="H487" s="22">
        <f>H488</f>
        <v>2475.1999999999998</v>
      </c>
    </row>
    <row r="488" spans="1:8" ht="22.8" x14ac:dyDescent="0.3">
      <c r="A488" s="35" t="s">
        <v>118</v>
      </c>
      <c r="B488" s="28">
        <v>51</v>
      </c>
      <c r="C488" s="34">
        <v>1</v>
      </c>
      <c r="D488" s="12" t="s">
        <v>152</v>
      </c>
      <c r="E488" s="2">
        <v>0</v>
      </c>
      <c r="F488" s="34"/>
      <c r="G488" s="67">
        <f t="shared" ref="G488:H490" si="14">G489</f>
        <v>2475.1999999999998</v>
      </c>
      <c r="H488" s="67">
        <f t="shared" si="14"/>
        <v>2475.1999999999998</v>
      </c>
    </row>
    <row r="489" spans="1:8" ht="24" x14ac:dyDescent="0.3">
      <c r="A489" s="1" t="s">
        <v>31</v>
      </c>
      <c r="B489" s="28">
        <v>51</v>
      </c>
      <c r="C489" s="2">
        <v>1</v>
      </c>
      <c r="D489" s="12" t="s">
        <v>152</v>
      </c>
      <c r="E489" s="2">
        <v>80010</v>
      </c>
      <c r="F489" s="2"/>
      <c r="G489" s="67">
        <f t="shared" si="14"/>
        <v>2475.1999999999998</v>
      </c>
      <c r="H489" s="67">
        <f t="shared" si="14"/>
        <v>2475.1999999999998</v>
      </c>
    </row>
    <row r="490" spans="1:8" ht="60" x14ac:dyDescent="0.3">
      <c r="A490" s="1" t="s">
        <v>29</v>
      </c>
      <c r="B490" s="28">
        <v>51</v>
      </c>
      <c r="C490" s="2">
        <v>1</v>
      </c>
      <c r="D490" s="12" t="s">
        <v>152</v>
      </c>
      <c r="E490" s="2">
        <v>80010</v>
      </c>
      <c r="F490" s="2">
        <v>100</v>
      </c>
      <c r="G490" s="67">
        <f t="shared" si="14"/>
        <v>2475.1999999999998</v>
      </c>
      <c r="H490" s="67">
        <f t="shared" si="14"/>
        <v>2475.1999999999998</v>
      </c>
    </row>
    <row r="491" spans="1:8" ht="24" x14ac:dyDescent="0.3">
      <c r="A491" s="1" t="s">
        <v>30</v>
      </c>
      <c r="B491" s="28">
        <v>51</v>
      </c>
      <c r="C491" s="4">
        <v>1</v>
      </c>
      <c r="D491" s="12" t="s">
        <v>152</v>
      </c>
      <c r="E491" s="2">
        <v>80010</v>
      </c>
      <c r="F491" s="2">
        <v>120</v>
      </c>
      <c r="G491" s="67">
        <v>2475.1999999999998</v>
      </c>
      <c r="H491" s="67">
        <v>2475.1999999999998</v>
      </c>
    </row>
    <row r="492" spans="1:8" ht="68.400000000000006" x14ac:dyDescent="0.3">
      <c r="A492" s="35" t="s">
        <v>135</v>
      </c>
      <c r="B492" s="28">
        <v>52</v>
      </c>
      <c r="C492" s="33">
        <v>0</v>
      </c>
      <c r="D492" s="12" t="s">
        <v>152</v>
      </c>
      <c r="E492" s="2">
        <v>0</v>
      </c>
      <c r="F492" s="33"/>
      <c r="G492" s="22">
        <f>G493+G497+G503</f>
        <v>566.20000000000005</v>
      </c>
      <c r="H492" s="22">
        <f>H493+H497+H503</f>
        <v>566.20000000000005</v>
      </c>
    </row>
    <row r="493" spans="1:8" ht="34.200000000000003" hidden="1" x14ac:dyDescent="0.3">
      <c r="A493" s="35" t="s">
        <v>136</v>
      </c>
      <c r="B493" s="28">
        <v>52</v>
      </c>
      <c r="C493" s="33">
        <v>1</v>
      </c>
      <c r="D493" s="12" t="s">
        <v>152</v>
      </c>
      <c r="E493" s="2">
        <v>0</v>
      </c>
      <c r="F493" s="33"/>
      <c r="G493" s="67">
        <f t="shared" ref="G493:H495" si="15">G494</f>
        <v>0</v>
      </c>
      <c r="H493" s="67">
        <f t="shared" si="15"/>
        <v>0</v>
      </c>
    </row>
    <row r="494" spans="1:8" ht="24" hidden="1" x14ac:dyDescent="0.3">
      <c r="A494" s="1" t="s">
        <v>31</v>
      </c>
      <c r="B494" s="28">
        <v>52</v>
      </c>
      <c r="C494" s="2">
        <v>1</v>
      </c>
      <c r="D494" s="12" t="s">
        <v>152</v>
      </c>
      <c r="E494" s="2">
        <v>80010</v>
      </c>
      <c r="F494" s="2"/>
      <c r="G494" s="67">
        <f>G495</f>
        <v>0</v>
      </c>
      <c r="H494" s="67">
        <f>H495</f>
        <v>0</v>
      </c>
    </row>
    <row r="495" spans="1:8" ht="60" hidden="1" x14ac:dyDescent="0.3">
      <c r="A495" s="1" t="s">
        <v>29</v>
      </c>
      <c r="B495" s="28">
        <v>52</v>
      </c>
      <c r="C495" s="2">
        <v>1</v>
      </c>
      <c r="D495" s="12" t="s">
        <v>152</v>
      </c>
      <c r="E495" s="2">
        <v>80010</v>
      </c>
      <c r="F495" s="2">
        <v>100</v>
      </c>
      <c r="G495" s="67">
        <f t="shared" si="15"/>
        <v>0</v>
      </c>
      <c r="H495" s="67">
        <f>H496</f>
        <v>0</v>
      </c>
    </row>
    <row r="496" spans="1:8" ht="24" hidden="1" x14ac:dyDescent="0.3">
      <c r="A496" s="1" t="s">
        <v>30</v>
      </c>
      <c r="B496" s="28">
        <v>52</v>
      </c>
      <c r="C496" s="2">
        <v>1</v>
      </c>
      <c r="D496" s="12" t="s">
        <v>152</v>
      </c>
      <c r="E496" s="2">
        <v>80010</v>
      </c>
      <c r="F496" s="2">
        <v>120</v>
      </c>
      <c r="G496" s="67"/>
      <c r="H496" s="67"/>
    </row>
    <row r="497" spans="1:8" hidden="1" x14ac:dyDescent="0.3">
      <c r="A497" s="35" t="s">
        <v>137</v>
      </c>
      <c r="B497" s="28">
        <v>52</v>
      </c>
      <c r="C497" s="33">
        <v>2</v>
      </c>
      <c r="D497" s="12" t="s">
        <v>152</v>
      </c>
      <c r="E497" s="2">
        <v>0</v>
      </c>
      <c r="F497" s="33"/>
      <c r="G497" s="22">
        <f>G498</f>
        <v>0</v>
      </c>
      <c r="H497" s="22">
        <f>H498</f>
        <v>0</v>
      </c>
    </row>
    <row r="498" spans="1:8" ht="24" hidden="1" x14ac:dyDescent="0.3">
      <c r="A498" s="1" t="s">
        <v>31</v>
      </c>
      <c r="B498" s="28">
        <v>52</v>
      </c>
      <c r="C498" s="2">
        <v>2</v>
      </c>
      <c r="D498" s="12" t="s">
        <v>152</v>
      </c>
      <c r="E498" s="2">
        <v>80010</v>
      </c>
      <c r="F498" s="2"/>
      <c r="G498" s="67">
        <f>G499+G501</f>
        <v>0</v>
      </c>
      <c r="H498" s="67">
        <f>H499+H501</f>
        <v>0</v>
      </c>
    </row>
    <row r="499" spans="1:8" ht="60" hidden="1" x14ac:dyDescent="0.3">
      <c r="A499" s="1" t="s">
        <v>29</v>
      </c>
      <c r="B499" s="28">
        <v>52</v>
      </c>
      <c r="C499" s="2">
        <v>2</v>
      </c>
      <c r="D499" s="12" t="s">
        <v>152</v>
      </c>
      <c r="E499" s="2">
        <v>80010</v>
      </c>
      <c r="F499" s="2">
        <v>100</v>
      </c>
      <c r="G499" s="67">
        <f>G500</f>
        <v>0</v>
      </c>
      <c r="H499" s="67">
        <f>H500</f>
        <v>0</v>
      </c>
    </row>
    <row r="500" spans="1:8" ht="24" hidden="1" x14ac:dyDescent="0.3">
      <c r="A500" s="1" t="s">
        <v>30</v>
      </c>
      <c r="B500" s="28">
        <v>52</v>
      </c>
      <c r="C500" s="2">
        <v>2</v>
      </c>
      <c r="D500" s="12" t="s">
        <v>152</v>
      </c>
      <c r="E500" s="2">
        <v>80010</v>
      </c>
      <c r="F500" s="2">
        <v>120</v>
      </c>
      <c r="G500" s="67"/>
      <c r="H500" s="67"/>
    </row>
    <row r="501" spans="1:8" ht="24" hidden="1" x14ac:dyDescent="0.3">
      <c r="A501" s="1" t="s">
        <v>181</v>
      </c>
      <c r="B501" s="28">
        <v>52</v>
      </c>
      <c r="C501" s="2">
        <v>2</v>
      </c>
      <c r="D501" s="12" t="s">
        <v>152</v>
      </c>
      <c r="E501" s="2">
        <v>80010</v>
      </c>
      <c r="F501" s="2">
        <v>200</v>
      </c>
      <c r="G501" s="67">
        <f>G502</f>
        <v>0</v>
      </c>
      <c r="H501" s="67">
        <f>H502</f>
        <v>0</v>
      </c>
    </row>
    <row r="502" spans="1:8" ht="24" hidden="1" x14ac:dyDescent="0.3">
      <c r="A502" s="1" t="s">
        <v>142</v>
      </c>
      <c r="B502" s="28">
        <v>52</v>
      </c>
      <c r="C502" s="2">
        <v>2</v>
      </c>
      <c r="D502" s="12" t="s">
        <v>152</v>
      </c>
      <c r="E502" s="2">
        <v>80010</v>
      </c>
      <c r="F502" s="2">
        <v>240</v>
      </c>
      <c r="G502" s="67"/>
      <c r="H502" s="67"/>
    </row>
    <row r="503" spans="1:8" ht="34.200000000000003" x14ac:dyDescent="0.3">
      <c r="A503" s="35" t="s">
        <v>138</v>
      </c>
      <c r="B503" s="28">
        <v>52</v>
      </c>
      <c r="C503" s="33">
        <v>3</v>
      </c>
      <c r="D503" s="12" t="s">
        <v>152</v>
      </c>
      <c r="E503" s="2">
        <v>0</v>
      </c>
      <c r="F503" s="33"/>
      <c r="G503" s="22">
        <f>G504</f>
        <v>566.20000000000005</v>
      </c>
      <c r="H503" s="22">
        <f>H504</f>
        <v>566.20000000000005</v>
      </c>
    </row>
    <row r="504" spans="1:8" ht="24" x14ac:dyDescent="0.3">
      <c r="A504" s="1" t="s">
        <v>31</v>
      </c>
      <c r="B504" s="28">
        <v>52</v>
      </c>
      <c r="C504" s="2">
        <v>3</v>
      </c>
      <c r="D504" s="12" t="s">
        <v>152</v>
      </c>
      <c r="E504" s="2">
        <v>80010</v>
      </c>
      <c r="F504" s="2"/>
      <c r="G504" s="67">
        <f>G505+G507</f>
        <v>566.20000000000005</v>
      </c>
      <c r="H504" s="67">
        <f>H505+H507</f>
        <v>566.20000000000005</v>
      </c>
    </row>
    <row r="505" spans="1:8" ht="60" x14ac:dyDescent="0.3">
      <c r="A505" s="1" t="s">
        <v>29</v>
      </c>
      <c r="B505" s="28">
        <v>52</v>
      </c>
      <c r="C505" s="2">
        <v>3</v>
      </c>
      <c r="D505" s="12" t="s">
        <v>152</v>
      </c>
      <c r="E505" s="2">
        <v>80010</v>
      </c>
      <c r="F505" s="2">
        <v>100</v>
      </c>
      <c r="G505" s="67">
        <f>G506</f>
        <v>29.6</v>
      </c>
      <c r="H505" s="67">
        <f>H506</f>
        <v>29.6</v>
      </c>
    </row>
    <row r="506" spans="1:8" ht="24" x14ac:dyDescent="0.3">
      <c r="A506" s="1" t="s">
        <v>30</v>
      </c>
      <c r="B506" s="28">
        <v>52</v>
      </c>
      <c r="C506" s="2">
        <v>3</v>
      </c>
      <c r="D506" s="12" t="s">
        <v>152</v>
      </c>
      <c r="E506" s="2">
        <v>80010</v>
      </c>
      <c r="F506" s="2">
        <v>120</v>
      </c>
      <c r="G506" s="67">
        <v>29.6</v>
      </c>
      <c r="H506" s="67">
        <v>29.6</v>
      </c>
    </row>
    <row r="507" spans="1:8" ht="24" x14ac:dyDescent="0.3">
      <c r="A507" s="1" t="s">
        <v>181</v>
      </c>
      <c r="B507" s="28">
        <v>52</v>
      </c>
      <c r="C507" s="2">
        <v>3</v>
      </c>
      <c r="D507" s="12" t="s">
        <v>152</v>
      </c>
      <c r="E507" s="2">
        <v>80010</v>
      </c>
      <c r="F507" s="2">
        <v>200</v>
      </c>
      <c r="G507" s="67">
        <f>G508</f>
        <v>536.6</v>
      </c>
      <c r="H507" s="67">
        <f>H508</f>
        <v>536.6</v>
      </c>
    </row>
    <row r="508" spans="1:8" ht="24" x14ac:dyDescent="0.3">
      <c r="A508" s="1" t="s">
        <v>142</v>
      </c>
      <c r="B508" s="28">
        <v>52</v>
      </c>
      <c r="C508" s="2">
        <v>3</v>
      </c>
      <c r="D508" s="12" t="s">
        <v>152</v>
      </c>
      <c r="E508" s="2">
        <v>80010</v>
      </c>
      <c r="F508" s="2">
        <v>240</v>
      </c>
      <c r="G508" s="67">
        <v>536.6</v>
      </c>
      <c r="H508" s="67">
        <v>536.6</v>
      </c>
    </row>
    <row r="509" spans="1:8" ht="34.200000000000003" hidden="1" x14ac:dyDescent="0.3">
      <c r="A509" s="35" t="s">
        <v>139</v>
      </c>
      <c r="B509" s="28">
        <v>53</v>
      </c>
      <c r="C509" s="34">
        <v>0</v>
      </c>
      <c r="D509" s="12" t="s">
        <v>152</v>
      </c>
      <c r="E509" s="2">
        <v>0</v>
      </c>
      <c r="F509" s="34"/>
      <c r="G509" s="22">
        <f t="shared" ref="G509:H511" si="16">G510</f>
        <v>0</v>
      </c>
      <c r="H509" s="22">
        <f t="shared" si="16"/>
        <v>0</v>
      </c>
    </row>
    <row r="510" spans="1:8" ht="24" hidden="1" x14ac:dyDescent="0.3">
      <c r="A510" s="1" t="s">
        <v>31</v>
      </c>
      <c r="B510" s="28">
        <v>53</v>
      </c>
      <c r="C510" s="2">
        <v>0</v>
      </c>
      <c r="D510" s="12" t="s">
        <v>152</v>
      </c>
      <c r="E510" s="2">
        <v>80010</v>
      </c>
      <c r="F510" s="2"/>
      <c r="G510" s="67">
        <f t="shared" si="16"/>
        <v>0</v>
      </c>
      <c r="H510" s="67">
        <f t="shared" si="16"/>
        <v>0</v>
      </c>
    </row>
    <row r="511" spans="1:8" ht="60" hidden="1" x14ac:dyDescent="0.3">
      <c r="A511" s="1" t="s">
        <v>29</v>
      </c>
      <c r="B511" s="28">
        <v>53</v>
      </c>
      <c r="C511" s="2">
        <v>0</v>
      </c>
      <c r="D511" s="12" t="s">
        <v>152</v>
      </c>
      <c r="E511" s="2">
        <v>80010</v>
      </c>
      <c r="F511" s="2">
        <v>100</v>
      </c>
      <c r="G511" s="67">
        <f t="shared" si="16"/>
        <v>0</v>
      </c>
      <c r="H511" s="67">
        <f t="shared" si="16"/>
        <v>0</v>
      </c>
    </row>
    <row r="512" spans="1:8" ht="24" hidden="1" x14ac:dyDescent="0.3">
      <c r="A512" s="1" t="s">
        <v>30</v>
      </c>
      <c r="B512" s="28">
        <v>53</v>
      </c>
      <c r="C512" s="2">
        <v>0</v>
      </c>
      <c r="D512" s="12" t="s">
        <v>152</v>
      </c>
      <c r="E512" s="2">
        <v>80010</v>
      </c>
      <c r="F512" s="2">
        <v>120</v>
      </c>
      <c r="G512" s="67"/>
      <c r="H512" s="67"/>
    </row>
    <row r="513" spans="1:8" ht="34.200000000000003" x14ac:dyDescent="0.3">
      <c r="A513" s="35" t="s">
        <v>121</v>
      </c>
      <c r="B513" s="28">
        <v>54</v>
      </c>
      <c r="C513" s="28">
        <v>0</v>
      </c>
      <c r="D513" s="12" t="s">
        <v>152</v>
      </c>
      <c r="E513" s="2">
        <v>0</v>
      </c>
      <c r="F513" s="34"/>
      <c r="G513" s="22">
        <f t="shared" ref="G513:H515" si="17">G514</f>
        <v>1970</v>
      </c>
      <c r="H513" s="22">
        <f t="shared" si="17"/>
        <v>0</v>
      </c>
    </row>
    <row r="514" spans="1:8" ht="24" x14ac:dyDescent="0.3">
      <c r="A514" s="1" t="s">
        <v>122</v>
      </c>
      <c r="B514" s="28">
        <v>54</v>
      </c>
      <c r="C514" s="4">
        <v>0</v>
      </c>
      <c r="D514" s="12" t="s">
        <v>152</v>
      </c>
      <c r="E514" s="2">
        <v>81110</v>
      </c>
      <c r="F514" s="4"/>
      <c r="G514" s="67">
        <f t="shared" si="17"/>
        <v>1970</v>
      </c>
      <c r="H514" s="67">
        <f t="shared" si="17"/>
        <v>0</v>
      </c>
    </row>
    <row r="515" spans="1:8" ht="24" x14ac:dyDescent="0.3">
      <c r="A515" s="1" t="s">
        <v>181</v>
      </c>
      <c r="B515" s="28">
        <v>54</v>
      </c>
      <c r="C515" s="4">
        <v>0</v>
      </c>
      <c r="D515" s="12" t="s">
        <v>152</v>
      </c>
      <c r="E515" s="2">
        <v>81110</v>
      </c>
      <c r="F515" s="4">
        <v>200</v>
      </c>
      <c r="G515" s="67">
        <f t="shared" si="17"/>
        <v>1970</v>
      </c>
      <c r="H515" s="67">
        <f t="shared" si="17"/>
        <v>0</v>
      </c>
    </row>
    <row r="516" spans="1:8" ht="24" x14ac:dyDescent="0.3">
      <c r="A516" s="1" t="s">
        <v>142</v>
      </c>
      <c r="B516" s="28">
        <v>54</v>
      </c>
      <c r="C516" s="4">
        <v>0</v>
      </c>
      <c r="D516" s="12" t="s">
        <v>152</v>
      </c>
      <c r="E516" s="2">
        <v>81110</v>
      </c>
      <c r="F516" s="4">
        <v>240</v>
      </c>
      <c r="G516" s="67">
        <v>1970</v>
      </c>
      <c r="H516" s="67"/>
    </row>
    <row r="517" spans="1:8" ht="34.200000000000003" x14ac:dyDescent="0.3">
      <c r="A517" s="35" t="s">
        <v>94</v>
      </c>
      <c r="B517" s="28">
        <v>55</v>
      </c>
      <c r="C517" s="34">
        <v>0</v>
      </c>
      <c r="D517" s="12" t="s">
        <v>152</v>
      </c>
      <c r="E517" s="2">
        <v>0</v>
      </c>
      <c r="F517" s="34"/>
      <c r="G517" s="22">
        <f t="shared" ref="G517:H519" si="18">G518</f>
        <v>4000</v>
      </c>
      <c r="H517" s="22">
        <f t="shared" si="18"/>
        <v>4000</v>
      </c>
    </row>
    <row r="518" spans="1:8" ht="24" x14ac:dyDescent="0.3">
      <c r="A518" s="1" t="s">
        <v>94</v>
      </c>
      <c r="B518" s="28">
        <v>55</v>
      </c>
      <c r="C518" s="2">
        <v>0</v>
      </c>
      <c r="D518" s="12" t="s">
        <v>152</v>
      </c>
      <c r="E518" s="2">
        <v>81400</v>
      </c>
      <c r="F518" s="2"/>
      <c r="G518" s="67">
        <f t="shared" si="18"/>
        <v>4000</v>
      </c>
      <c r="H518" s="67">
        <f t="shared" si="18"/>
        <v>4000</v>
      </c>
    </row>
    <row r="519" spans="1:8" x14ac:dyDescent="0.3">
      <c r="A519" s="1" t="s">
        <v>32</v>
      </c>
      <c r="B519" s="28">
        <v>55</v>
      </c>
      <c r="C519" s="2">
        <v>0</v>
      </c>
      <c r="D519" s="12" t="s">
        <v>152</v>
      </c>
      <c r="E519" s="2">
        <v>81400</v>
      </c>
      <c r="F519" s="2">
        <v>800</v>
      </c>
      <c r="G519" s="67">
        <f t="shared" si="18"/>
        <v>4000</v>
      </c>
      <c r="H519" s="67">
        <f t="shared" si="18"/>
        <v>4000</v>
      </c>
    </row>
    <row r="520" spans="1:8" x14ac:dyDescent="0.3">
      <c r="A520" s="1" t="s">
        <v>95</v>
      </c>
      <c r="B520" s="28">
        <v>55</v>
      </c>
      <c r="C520" s="2">
        <v>0</v>
      </c>
      <c r="D520" s="12" t="s">
        <v>152</v>
      </c>
      <c r="E520" s="2">
        <v>81400</v>
      </c>
      <c r="F520" s="2">
        <v>870</v>
      </c>
      <c r="G520" s="67">
        <v>4000</v>
      </c>
      <c r="H520" s="67">
        <v>4000</v>
      </c>
    </row>
    <row r="521" spans="1:8" ht="22.8" x14ac:dyDescent="0.3">
      <c r="A521" s="35" t="s">
        <v>49</v>
      </c>
      <c r="B521" s="28">
        <v>56</v>
      </c>
      <c r="C521" s="34">
        <v>0</v>
      </c>
      <c r="D521" s="12" t="s">
        <v>152</v>
      </c>
      <c r="E521" s="2">
        <v>0</v>
      </c>
      <c r="F521" s="34"/>
      <c r="G521" s="22">
        <f>G522+G527</f>
        <v>2500</v>
      </c>
      <c r="H521" s="22">
        <f>H522+H527</f>
        <v>2500</v>
      </c>
    </row>
    <row r="522" spans="1:8" ht="60" hidden="1" x14ac:dyDescent="0.3">
      <c r="A522" s="1" t="s">
        <v>28</v>
      </c>
      <c r="B522" s="28">
        <v>56</v>
      </c>
      <c r="C522" s="2">
        <v>0</v>
      </c>
      <c r="D522" s="12" t="s">
        <v>152</v>
      </c>
      <c r="E522" s="2">
        <v>48990</v>
      </c>
      <c r="F522" s="2"/>
      <c r="G522" s="67">
        <f>G523+G525</f>
        <v>0</v>
      </c>
      <c r="H522" s="67">
        <f>H523+H525</f>
        <v>0</v>
      </c>
    </row>
    <row r="523" spans="1:8" ht="60" hidden="1" x14ac:dyDescent="0.3">
      <c r="A523" s="1" t="s">
        <v>29</v>
      </c>
      <c r="B523" s="28">
        <v>56</v>
      </c>
      <c r="C523" s="2">
        <v>0</v>
      </c>
      <c r="D523" s="12" t="s">
        <v>152</v>
      </c>
      <c r="E523" s="2">
        <v>48990</v>
      </c>
      <c r="F523" s="2">
        <v>100</v>
      </c>
      <c r="G523" s="67">
        <f>G524</f>
        <v>0</v>
      </c>
      <c r="H523" s="67">
        <f>H524</f>
        <v>0</v>
      </c>
    </row>
    <row r="524" spans="1:8" ht="24" hidden="1" x14ac:dyDescent="0.3">
      <c r="A524" s="1" t="s">
        <v>30</v>
      </c>
      <c r="B524" s="28">
        <v>56</v>
      </c>
      <c r="C524" s="2">
        <v>0</v>
      </c>
      <c r="D524" s="12" t="s">
        <v>152</v>
      </c>
      <c r="E524" s="2">
        <v>48990</v>
      </c>
      <c r="F524" s="2">
        <v>120</v>
      </c>
      <c r="G524" s="67"/>
      <c r="H524" s="67"/>
    </row>
    <row r="525" spans="1:8" ht="24" hidden="1" x14ac:dyDescent="0.3">
      <c r="A525" s="1" t="s">
        <v>181</v>
      </c>
      <c r="B525" s="28">
        <v>56</v>
      </c>
      <c r="C525" s="2">
        <v>0</v>
      </c>
      <c r="D525" s="12" t="s">
        <v>152</v>
      </c>
      <c r="E525" s="2">
        <v>48990</v>
      </c>
      <c r="F525" s="2">
        <v>200</v>
      </c>
      <c r="G525" s="67">
        <f>G526</f>
        <v>0</v>
      </c>
      <c r="H525" s="67">
        <f>H526</f>
        <v>0</v>
      </c>
    </row>
    <row r="526" spans="1:8" ht="28.95" hidden="1" customHeight="1" x14ac:dyDescent="0.3">
      <c r="A526" s="1" t="s">
        <v>142</v>
      </c>
      <c r="B526" s="28">
        <v>56</v>
      </c>
      <c r="C526" s="2">
        <v>0</v>
      </c>
      <c r="D526" s="12" t="s">
        <v>152</v>
      </c>
      <c r="E526" s="2">
        <v>48990</v>
      </c>
      <c r="F526" s="2">
        <v>240</v>
      </c>
      <c r="G526" s="67"/>
      <c r="H526" s="67"/>
    </row>
    <row r="527" spans="1:8" ht="36" x14ac:dyDescent="0.3">
      <c r="A527" s="1" t="s">
        <v>157</v>
      </c>
      <c r="B527" s="28">
        <v>56</v>
      </c>
      <c r="C527" s="2">
        <v>0</v>
      </c>
      <c r="D527" s="12" t="s">
        <v>152</v>
      </c>
      <c r="E527" s="2">
        <v>80360</v>
      </c>
      <c r="F527" s="2"/>
      <c r="G527" s="67">
        <f>G528</f>
        <v>2500</v>
      </c>
      <c r="H527" s="67">
        <f>H528</f>
        <v>2500</v>
      </c>
    </row>
    <row r="528" spans="1:8" x14ac:dyDescent="0.3">
      <c r="A528" s="1" t="s">
        <v>32</v>
      </c>
      <c r="B528" s="28">
        <v>56</v>
      </c>
      <c r="C528" s="2">
        <v>0</v>
      </c>
      <c r="D528" s="12" t="s">
        <v>152</v>
      </c>
      <c r="E528" s="2">
        <v>80360</v>
      </c>
      <c r="F528" s="2">
        <v>800</v>
      </c>
      <c r="G528" s="67">
        <f>G529</f>
        <v>2500</v>
      </c>
      <c r="H528" s="67">
        <f>H529</f>
        <v>2500</v>
      </c>
    </row>
    <row r="529" spans="1:13" x14ac:dyDescent="0.3">
      <c r="A529" s="1" t="s">
        <v>95</v>
      </c>
      <c r="B529" s="28">
        <v>56</v>
      </c>
      <c r="C529" s="2">
        <v>0</v>
      </c>
      <c r="D529" s="12" t="s">
        <v>152</v>
      </c>
      <c r="E529" s="2">
        <v>80360</v>
      </c>
      <c r="F529" s="2">
        <v>870</v>
      </c>
      <c r="G529" s="67">
        <v>2500</v>
      </c>
      <c r="H529" s="67">
        <v>2500</v>
      </c>
    </row>
    <row r="530" spans="1:13" x14ac:dyDescent="0.3">
      <c r="A530" s="17" t="s">
        <v>249</v>
      </c>
      <c r="B530" s="28"/>
      <c r="C530" s="2"/>
      <c r="D530" s="12"/>
      <c r="E530" s="2"/>
      <c r="F530" s="2"/>
      <c r="G530" s="22">
        <v>11700</v>
      </c>
      <c r="H530" s="22">
        <v>22800</v>
      </c>
    </row>
    <row r="531" spans="1:13" x14ac:dyDescent="0.3">
      <c r="A531" s="35" t="s">
        <v>140</v>
      </c>
      <c r="B531" s="28"/>
      <c r="C531" s="2"/>
      <c r="D531" s="2"/>
      <c r="E531" s="2"/>
      <c r="F531" s="2"/>
      <c r="G531" s="22">
        <f>G486+G11+G530</f>
        <v>863434.3</v>
      </c>
      <c r="H531" s="22">
        <f>H486+H11+H530</f>
        <v>868421.8</v>
      </c>
    </row>
    <row r="532" spans="1:13" x14ac:dyDescent="0.3">
      <c r="L532" s="41"/>
      <c r="M532" s="41"/>
    </row>
    <row r="533" spans="1:13" x14ac:dyDescent="0.3">
      <c r="L533" s="41"/>
      <c r="M533" s="41"/>
    </row>
  </sheetData>
  <autoFilter ref="A10:H10"/>
  <mergeCells count="8">
    <mergeCell ref="D1:H1"/>
    <mergeCell ref="D2:H2"/>
    <mergeCell ref="G8:H8"/>
    <mergeCell ref="A5:H5"/>
    <mergeCell ref="A8:A9"/>
    <mergeCell ref="E4:F4"/>
    <mergeCell ref="B8:E9"/>
    <mergeCell ref="F8:F9"/>
  </mergeCells>
  <pageMargins left="1.1811023622047245" right="0.59055118110236227" top="0.39370078740157483" bottom="0.39370078740157483" header="0.31496062992125984" footer="0.31496062992125984"/>
  <pageSetup paperSize="9" scale="88" orientation="portrait" r:id="rId1"/>
  <rowBreaks count="2" manualBreakCount="2">
    <brk id="431" max="7" man="1"/>
    <brk id="4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7</vt:lpstr>
      <vt:lpstr>Приложение № 8</vt:lpstr>
      <vt:lpstr>'Приложение № 7'!Заголовки_для_печати</vt:lpstr>
      <vt:lpstr>'Приложение № 8'!Заголовки_для_печати</vt:lpstr>
      <vt:lpstr>'Приложение № 7'!Область_печати</vt:lpstr>
      <vt:lpstr>'Приложение №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2016-12-01T13:01:05Z</dcterms:modified>
</cp:coreProperties>
</file>